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S.0041\"/>
    </mc:Choice>
  </mc:AlternateContent>
  <bookViews>
    <workbookView xWindow="0" yWindow="0" windowWidth="29010" windowHeight="11070" tabRatio="781"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18" localSheetId="9">'6.2. Паспорт фин осв ввод'!$24:$24</definedName>
    <definedName name="LINE1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'8. Общие сведения'!#REF!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16" l="1"/>
  <c r="B26" i="23" l="1"/>
  <c r="B12" i="6" l="1"/>
  <c r="A9" i="5" l="1"/>
  <c r="A9" i="23" s="1"/>
  <c r="A9" i="19"/>
  <c r="A9" i="10"/>
  <c r="A14" i="17"/>
  <c r="A15" i="10" s="1"/>
  <c r="A15" i="19" s="1"/>
  <c r="A15" i="16" s="1"/>
  <c r="A14" i="24" s="1"/>
  <c r="A15" i="5" s="1"/>
  <c r="A15" i="23" s="1"/>
  <c r="B21" i="23" s="1"/>
  <c r="A11" i="17"/>
  <c r="A8" i="17"/>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0" l="1"/>
  <c r="A12" i="19" s="1"/>
  <c r="A11" i="24" s="1"/>
  <c r="A12" i="5" s="1"/>
  <c r="A12" i="23" s="1"/>
  <c r="K13" i="13"/>
  <c r="A11" i="12"/>
  <c r="A5" i="16" l="1"/>
  <c r="A4" i="24" s="1"/>
  <c r="A5" i="5" s="1"/>
  <c r="A5" i="23" s="1"/>
  <c r="A5" i="10"/>
  <c r="A5" i="19" s="1"/>
  <c r="A4" i="17"/>
  <c r="A5" i="6"/>
  <c r="O21" i="14"/>
  <c r="A6" i="13"/>
  <c r="A4" i="12"/>
  <c r="A5" i="14" l="1"/>
</calcChain>
</file>

<file path=xl/sharedStrings.xml><?xml version="1.0" encoding="utf-8"?>
<sst xmlns="http://schemas.openxmlformats.org/spreadsheetml/2006/main" count="1681" uniqueCount="700">
  <si>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</si>
  <si>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</si>
  <si>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</si>
  <si>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</si>
  <si>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</si>
  <si>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</si>
  <si>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</si>
  <si>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</si>
  <si>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</si>
  <si>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</si>
  <si>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</si>
  <si>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</si>
  <si>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</si>
  <si>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</si>
  <si>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</si>
  <si>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</si>
  <si>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</si>
  <si>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</si>
  <si>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</si>
  <si>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</si>
  <si>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</si>
  <si>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</si>
  <si>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</si>
  <si>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</si>
  <si>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</si>
  <si>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</si>
  <si>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</si>
  <si>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</si>
  <si>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</si>
  <si>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</si>
  <si>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</si>
  <si>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</si>
  <si>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</si>
  <si>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</si>
  <si>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</si>
  <si>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</si>
  <si>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</si>
  <si>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</si>
  <si>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</si>
  <si>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</si>
  <si>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</si>
  <si>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</si>
  <si>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</si>
  <si>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</si>
  <si>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</si>
  <si>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</si>
  <si>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</si>
  <si>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</si>
  <si>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</si>
  <si>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</si>
  <si>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</si>
  <si>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</si>
  <si>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</si>
  <si>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</si>
  <si>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</si>
  <si>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</si>
  <si>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</si>
  <si>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</si>
  <si>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</si>
  <si>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</si>
  <si>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</si>
  <si>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</si>
  <si>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</si>
  <si>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</si>
  <si>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</si>
  <si>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</si>
  <si>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</si>
  <si>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</si>
  <si>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</si>
  <si>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</si>
  <si>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</si>
  <si>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</si>
  <si>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</si>
  <si>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</si>
  <si>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</si>
  <si>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</si>
  <si>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</si>
  <si>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</si>
  <si>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</si>
  <si>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</si>
  <si>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</si>
  <si>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</si>
  <si>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</si>
  <si>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</si>
  <si>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</si>
  <si>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</si>
  <si>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</si>
  <si>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</si>
  <si>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</si>
  <si>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</si>
  <si>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</si>
  <si>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</si>
  <si>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</si>
  <si>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</si>
  <si>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</si>
  <si>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</si>
  <si>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</si>
  <si>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</si>
  <si>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</si>
  <si>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</si>
  <si>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</si>
  <si>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</si>
  <si>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</si>
  <si>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</si>
  <si>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</si>
  <si>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</si>
  <si>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</si>
  <si>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</si>
  <si>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</si>
  <si>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</si>
  <si>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</si>
  <si>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</si>
  <si>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</si>
  <si>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</si>
  <si>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</si>
  <si>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</si>
  <si>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</si>
  <si>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</si>
  <si>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</si>
  <si>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</si>
  <si>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</si>
  <si>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</si>
  <si>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</si>
  <si>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</si>
  <si>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</si>
  <si>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</si>
  <si>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</si>
  <si>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</si>
  <si>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</si>
  <si>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</si>
  <si>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</si>
  <si>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</si>
  <si>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</si>
  <si>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</si>
  <si>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</si>
  <si>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</si>
  <si>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</si>
  <si>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</si>
  <si>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</si>
  <si>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</si>
  <si>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</si>
  <si>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</si>
  <si>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</si>
  <si>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</si>
  <si>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</si>
  <si>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</si>
  <si>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</si>
  <si>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</si>
  <si>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</si>
  <si>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</si>
  <si>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</si>
  <si>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</si>
  <si>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</si>
  <si>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</si>
  <si>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</si>
  <si>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</si>
  <si>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</si>
  <si>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</si>
  <si>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</si>
  <si>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</si>
  <si>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</si>
  <si>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</si>
  <si>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</si>
  <si>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</si>
  <si>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</si>
  <si>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</si>
  <si>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</si>
  <si>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</si>
  <si>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</si>
  <si>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</si>
  <si>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</si>
  <si>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</si>
  <si>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</si>
  <si>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</si>
  <si>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</si>
  <si>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</si>
  <si>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</si>
  <si>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</si>
  <si>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</si>
  <si>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</si>
  <si>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</si>
  <si>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</si>
  <si>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</si>
  <si>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</si>
  <si>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</si>
  <si>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</si>
  <si>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</si>
  <si>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</si>
  <si>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</si>
  <si>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</si>
  <si>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</si>
  <si>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</si>
  <si>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</si>
  <si>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</si>
  <si>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</si>
  <si>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</si>
  <si>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</si>
  <si>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</si>
  <si>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</si>
  <si>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</si>
  <si>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</si>
  <si>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</si>
  <si>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</si>
  <si>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</si>
  <si>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</si>
  <si>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</si>
  <si>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</si>
  <si>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</si>
  <si>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</si>
  <si>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</si>
  <si>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</si>
  <si>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</si>
  <si>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</si>
  <si>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</si>
  <si>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</si>
  <si>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</si>
  <si>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</si>
  <si>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</si>
  <si>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</si>
  <si>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</si>
  <si>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</si>
  <si>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</si>
  <si>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</si>
  <si>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</si>
  <si>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</si>
  <si>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</si>
  <si>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</si>
  <si>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</si>
  <si>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</si>
  <si>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</si>
  <si>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</si>
  <si>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</si>
  <si>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</si>
  <si>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</si>
  <si>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</si>
  <si>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</si>
  <si>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</si>
  <si>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</si>
  <si>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</si>
  <si>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</si>
  <si>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</si>
  <si>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</si>
  <si>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</si>
  <si>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</si>
  <si>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</si>
  <si>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</si>
  <si>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</si>
  <si>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</si>
  <si>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</si>
  <si>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</si>
  <si>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</si>
  <si>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</si>
  <si>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</si>
  <si>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</si>
  <si>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</si>
  <si>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</si>
  <si>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</si>
  <si>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</si>
  <si>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</si>
  <si>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</si>
  <si>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</si>
  <si>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</si>
  <si>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</si>
  <si>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</si>
  <si>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</si>
  <si>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</si>
  <si>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</si>
  <si>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</si>
  <si>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</si>
  <si>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</si>
  <si>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</si>
  <si>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</si>
  <si>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</si>
  <si>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</si>
  <si>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</si>
  <si>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</si>
  <si>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</si>
  <si>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</si>
  <si>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</si>
  <si>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</si>
  <si>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</si>
  <si>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</si>
  <si>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</si>
  <si>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</si>
  <si>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</si>
  <si>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</si>
  <si>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</si>
  <si>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</si>
  <si>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</si>
  <si>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</si>
  <si>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</si>
  <si>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</si>
  <si>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</si>
  <si>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</si>
  <si>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</si>
  <si>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</si>
  <si>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</si>
  <si>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</si>
  <si>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</si>
  <si>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</si>
  <si>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</si>
  <si>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</si>
  <si>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</si>
  <si>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</si>
  <si>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</si>
  <si>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</si>
  <si>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</si>
  <si>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</si>
  <si>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</si>
  <si>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</si>
  <si>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</si>
  <si>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</si>
  <si>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</si>
  <si>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</si>
  <si>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</si>
  <si>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</si>
  <si>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</si>
  <si>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</si>
  <si>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</si>
  <si>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</si>
  <si>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</si>
  <si>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</si>
  <si>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</si>
  <si>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</si>
  <si>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</si>
  <si>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</si>
  <si>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</si>
  <si>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</si>
  <si>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</si>
  <si>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</si>
  <si>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</si>
  <si>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</si>
  <si>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</si>
  <si>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</si>
  <si>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</si>
  <si>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</si>
  <si>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</si>
  <si>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</si>
  <si>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</si>
  <si>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</si>
  <si>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</si>
  <si>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</si>
  <si>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</si>
  <si>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</si>
  <si>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</si>
  <si>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</si>
  <si>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</si>
  <si>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</si>
  <si>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</si>
  <si>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</si>
  <si>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</si>
  <si>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</si>
  <si>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</si>
  <si>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</si>
  <si>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</si>
  <si>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</si>
  <si>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</si>
  <si>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</si>
  <si>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</si>
  <si>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</si>
  <si>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</si>
  <si>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</si>
  <si>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</si>
  <si>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</si>
  <si>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</si>
  <si>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</si>
  <si>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</si>
  <si>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</si>
  <si>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</si>
  <si>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</si>
  <si>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</si>
  <si>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</si>
  <si>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</si>
  <si>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</si>
  <si>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</si>
  <si>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</si>
  <si>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</si>
  <si>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</si>
  <si>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</si>
  <si>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</si>
  <si>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</si>
  <si>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</si>
  <si>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</si>
  <si>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</si>
  <si>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</si>
  <si>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</si>
  <si>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</si>
  <si>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</si>
  <si>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</si>
  <si>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</si>
  <si>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</si>
  <si>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</si>
  <si>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</si>
  <si>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</si>
  <si>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</si>
  <si>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</si>
  <si>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</si>
  <si>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</si>
  <si>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</si>
  <si>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</si>
  <si>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</si>
  <si>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</si>
  <si>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</si>
  <si>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</si>
  <si>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</si>
  <si>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</si>
  <si>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</si>
  <si>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</si>
  <si>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</si>
  <si>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</si>
  <si>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</si>
  <si>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</si>
  <si>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</si>
  <si>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</si>
  <si>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</si>
  <si>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</si>
  <si>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</si>
  <si>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</si>
  <si>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</si>
  <si>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</si>
  <si>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</si>
  <si>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</si>
  <si>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</si>
  <si>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</si>
  <si>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</si>
  <si>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</si>
  <si>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</si>
  <si>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</si>
  <si>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</si>
  <si>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</si>
  <si>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</si>
  <si>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</si>
  <si>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</si>
  <si>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</si>
  <si>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</si>
  <si>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</si>
  <si>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</si>
  <si>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</si>
  <si>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</si>
  <si>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</si>
  <si>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</si>
  <si>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</si>
  <si>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</si>
  <si>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</si>
  <si>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</si>
  <si>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</si>
  <si>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</si>
  <si>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</si>
  <si>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</si>
  <si>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</si>
  <si>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</si>
  <si>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</si>
  <si>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</si>
  <si>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</si>
  <si>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 xml:space="preserve"> </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</si>
  <si>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</si>
  <si>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</si>
  <si>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</si>
  <si>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</si>
  <si>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</si>
  <si>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</si>
  <si>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</si>
  <si>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</si>
  <si>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</si>
  <si>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</si>
  <si>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</si>
  <si>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</si>
  <si>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</si>
  <si>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</si>
  <si>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</si>
  <si>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</si>
  <si>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</si>
  <si>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</si>
  <si>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</si>
  <si>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</si>
  <si>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</si>
  <si>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</si>
  <si>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</si>
  <si>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</si>
  <si>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№1</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</si>
  <si>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</si>
  <si>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</si>
  <si>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</si>
  <si>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</si>
  <si>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</si>
  <si>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</si>
  <si>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</si>
  <si>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</si>
  <si>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</si>
  <si>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</si>
  <si>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</si>
  <si>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</si>
  <si>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</si>
  <si>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№19</t>
  </si>
  <si>
    <t>В-6 Ячейка №20</t>
  </si>
  <si>
    <t>В-6 Ячейка №21</t>
  </si>
  <si>
    <t>В-6 Ячейка №22</t>
  </si>
  <si>
    <t>В-6 Ячейка №23</t>
  </si>
  <si>
    <t>В-6 Ячейка №24</t>
  </si>
  <si>
    <t>ВК-10-20-1600</t>
  </si>
  <si>
    <t>3В-6 Ячейка №25</t>
  </si>
  <si>
    <t>В-6 Ячейка №27</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</si>
  <si>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</si>
  <si>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</si>
  <si>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</si>
  <si>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</si>
  <si>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</si>
  <si>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</si>
  <si>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</si>
  <si>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</si>
  <si>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</si>
  <si>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</si>
  <si>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</si>
  <si>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</si>
  <si>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</si>
  <si>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</si>
  <si>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</si>
  <si>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</si>
  <si>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</si>
  <si>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</si>
  <si>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</si>
  <si>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</si>
  <si>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</si>
  <si>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</si>
  <si>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</si>
  <si>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</si>
  <si>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</si>
  <si>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</si>
  <si>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</si>
  <si>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</si>
  <si>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</si>
  <si>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</si>
  <si>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</si>
  <si>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</si>
  <si>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</si>
  <si>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</si>
  <si>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</si>
  <si>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</si>
  <si>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</si>
  <si>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</si>
  <si>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</si>
  <si>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</si>
  <si>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</si>
  <si>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</si>
  <si>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</si>
  <si>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</si>
  <si>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</si>
  <si>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</si>
  <si>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</si>
  <si>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</si>
  <si>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</si>
  <si>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</si>
  <si>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</si>
  <si>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10/02-128 от 03.09.2018 . ООО "Инженерная компания Сибири"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</si>
  <si>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</si>
  <si>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</si>
  <si>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</si>
  <si>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</si>
  <si>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</si>
  <si>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</si>
  <si>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</si>
  <si>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</si>
  <si>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"Инженерная компания Сибири"</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</si>
  <si>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</si>
  <si>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</si>
  <si>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</si>
  <si>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</si>
  <si>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</si>
  <si>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</si>
  <si>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</si>
  <si>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</si>
  <si>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</si>
  <si>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</si>
  <si>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</si>
  <si>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</si>
  <si>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</si>
  <si>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</si>
  <si>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</si>
  <si>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</si>
  <si>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</si>
  <si>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</si>
  <si>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</si>
  <si>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</si>
  <si>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</si>
  <si>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</si>
  <si>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</si>
  <si>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</si>
  <si>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</si>
  <si>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</si>
  <si>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</si>
  <si>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</si>
  <si>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</si>
  <si>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</si>
  <si>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</si>
  <si>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</si>
  <si>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</si>
  <si>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</si>
  <si>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</si>
  <si>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</si>
  <si>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</si>
  <si>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</si>
  <si>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</si>
  <si>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</si>
  <si>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</si>
  <si>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</si>
  <si>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</si>
  <si>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</si>
  <si>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</si>
  <si>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</si>
  <si>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</si>
  <si>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</si>
  <si>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</si>
  <si>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</si>
  <si>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</si>
  <si>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</si>
  <si>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</si>
  <si>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</si>
  <si>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</si>
  <si>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</si>
  <si>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</si>
  <si>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</si>
  <si>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</si>
  <si>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</si>
  <si>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</si>
  <si>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</si>
  <si>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</si>
  <si>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</si>
  <si>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</si>
  <si>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</si>
  <si>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</si>
  <si>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</si>
  <si>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</si>
  <si>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</si>
  <si>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</si>
  <si>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</si>
  <si>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</si>
  <si>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</si>
  <si>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</si>
  <si>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</si>
  <si>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</si>
  <si>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</si>
  <si>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</si>
  <si>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</si>
  <si>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</si>
  <si>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</si>
  <si>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</si>
  <si>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</si>
  <si>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</si>
  <si>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</si>
  <si>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</si>
  <si>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</si>
  <si>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</si>
  <si>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</si>
  <si>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</si>
  <si>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</si>
  <si>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</si>
  <si>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Прочие</t>
  </si>
  <si>
    <t>62</t>
  </si>
  <si>
    <t>28</t>
  </si>
  <si>
    <t>Приказ об утверждении ПСД Приказ №9-Э от 27.04.2020г.</t>
  </si>
  <si>
    <t>Реализация инвестиционного проекта возможна в срок</t>
  </si>
  <si>
    <t>не подошел срок реализации</t>
  </si>
  <si>
    <t>С</t>
  </si>
  <si>
    <t>Филиал АО "Тюменьэнерго" Сургутские электрические сети</t>
  </si>
  <si>
    <t>Год 2023</t>
  </si>
  <si>
    <t>Год 2024</t>
  </si>
  <si>
    <t>Год 2025</t>
  </si>
  <si>
    <t>Год 2026</t>
  </si>
  <si>
    <t>Год 2027</t>
  </si>
  <si>
    <t xml:space="preserve"> по состоянию на 01.01.2022</t>
  </si>
  <si>
    <t>- подрядчики</t>
  </si>
  <si>
    <t>2.84 млн. руб. без НДС за шт.</t>
  </si>
  <si>
    <t>Год раскрытия информации: 2023 год</t>
  </si>
  <si>
    <t>Сметная стоимость в прогнозных ценах 2025, млн. руб. (с НДС)</t>
  </si>
  <si>
    <t>1.12.</t>
  </si>
  <si>
    <t>5.8.1.11</t>
  </si>
  <si>
    <t>АЗ  Т7/1/3610 от 16.07.2019. Фактическая стоимость соглашения о сервитуте составила 86.474,98  рублей с НДС.</t>
  </si>
  <si>
    <t>Изменение схемы 110кВ с 4Н-110 на 5Н-110; Замена выключателей 110 кВ - 2 шт.; Замена выключателей 35 кВ - 7 шт. ; Замена выключателей 10(6) кВ -24 шт.; Монтаж здания ОПУ; Замена ЗРУ-10кВ; Переустройство в районе ПС: ВЛ-110 и ВЛ- 35, 6кВ - потребителей; замена опорных фундаментов и металлоконструкций оборудования 110, 35 и 6кВ.</t>
  </si>
  <si>
    <t xml:space="preserve">Факт 2022 года </t>
  </si>
  <si>
    <t>по состоянию на 01.01.2023</t>
  </si>
  <si>
    <t>ХМАО-Югра, Сургутский район</t>
  </si>
  <si>
    <t>207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</si>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</sst>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62" fillId="0" borderId="0" xfId="1" applyFont="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4" fillId="0" borderId="1" xfId="0" applyNumberFormat="1" applyFont="1" applyBorder="1" applyAlignment="1">
      <alignment horizontal="center" vertical="center"/>
    </xf>
    <xf numFmtId="0" fontId="46" fillId="0" borderId="1" xfId="62" applyNumberFormat="1" applyFont="1" applyBorder="1" applyAlignment="1">
      <alignment horizontal="center" vertical="center"/>
    </xf>
    <xf numFmtId="0" fontId="46" fillId="0" borderId="1" xfId="62" applyFont="1" applyBorder="1" applyAlignment="1">
      <alignment horizontal="center" vertical="center"/>
    </xf>
    <xf numFmtId="0" fontId="64"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NumberFormat="1" applyFont="1" applyBorder="1" applyAlignment="1">
      <alignment horizontal="center" vertical="center" wrapText="1"/>
    </xf>
    <xf numFmtId="0" fontId="46" fillId="0" borderId="1" xfId="62" applyFont="1" applyBorder="1" applyAlignment="1">
      <alignment horizontal="left" wrapText="1"/>
    </xf>
    <xf numFmtId="0" fontId="7" fillId="0" borderId="30" xfId="1" applyFont="1" applyFill="1" applyBorder="1" applyAlignment="1">
      <alignment horizontal="center" vertical="center" wrapText="1"/>
    </xf>
    <xf numFmtId="0" fontId="3" fillId="0" borderId="30" xfId="1" applyFill="1" applyBorder="1" applyAlignment="1">
      <alignment horizontal="center" vertical="center"/>
    </xf>
    <xf numFmtId="0" fontId="4" fillId="0" borderId="30" xfId="1" applyFont="1" applyFill="1" applyBorder="1" applyAlignment="1">
      <alignment horizontal="center" vertical="center"/>
    </xf>
    <xf numFmtId="0" fontId="40" fillId="0" borderId="30" xfId="49" applyFont="1" applyFill="1" applyBorder="1" applyAlignment="1">
      <alignment horizontal="center" vertical="center" wrapText="1"/>
    </xf>
    <xf numFmtId="0" fontId="40" fillId="0" borderId="30" xfId="49" applyFont="1" applyFill="1" applyBorder="1" applyAlignment="1">
      <alignment horizontal="center" vertical="center"/>
    </xf>
    <xf numFmtId="0" fontId="37" fillId="0" borderId="30" xfId="49" applyFont="1" applyBorder="1" applyAlignment="1">
      <alignment horizontal="center" vertical="center"/>
    </xf>
    <xf numFmtId="0" fontId="36" fillId="0" borderId="0" xfId="49" applyFont="1" applyBorder="1"/>
    <xf numFmtId="49" fontId="65" fillId="0" borderId="0" xfId="0" applyNumberFormat="1" applyFont="1" applyFill="1" applyBorder="1" applyAlignment="1">
      <alignment horizontal="center" vertical="center" wrapText="1"/>
    </xf>
    <xf numFmtId="3" fontId="60" fillId="0" borderId="0" xfId="0" applyNumberFormat="1" applyFont="1" applyBorder="1" applyAlignment="1">
      <alignment horizontal="center" vertical="center" wrapText="1"/>
    </xf>
    <xf numFmtId="3" fontId="65" fillId="0" borderId="0" xfId="0" applyNumberFormat="1" applyFont="1" applyFill="1" applyBorder="1" applyAlignment="1">
      <alignment horizontal="center" vertical="center" wrapText="1"/>
    </xf>
    <xf numFmtId="0" fontId="48" fillId="0" borderId="30" xfId="0" applyFont="1" applyBorder="1" applyAlignment="1">
      <alignment vertical="center" wrapText="1"/>
    </xf>
    <xf numFmtId="0" fontId="46" fillId="0" borderId="30" xfId="70" applyFont="1" applyFill="1" applyBorder="1" applyAlignment="1">
      <alignment horizontal="center" vertical="center" wrapText="1" shrinkToFi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0" fontId="11" fillId="0" borderId="0" xfId="2"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0" fontId="64" fillId="0" borderId="34" xfId="49" applyNumberFormat="1" applyFont="1" applyBorder="1" applyAlignment="1">
      <alignment horizontal="center" vertical="center"/>
    </xf>
    <xf numFmtId="49" fontId="64" fillId="0" borderId="34" xfId="49" applyNumberFormat="1" applyFont="1" applyBorder="1" applyAlignment="1">
      <alignment horizontal="center" vertical="center" wrapText="1"/>
    </xf>
    <xf numFmtId="49" fontId="64" fillId="25" borderId="34" xfId="49" applyNumberFormat="1" applyFont="1" applyFill="1" applyBorder="1" applyAlignment="1">
      <alignment horizontal="center" vertical="center"/>
    </xf>
    <xf numFmtId="0" fontId="36" fillId="0" borderId="34" xfId="49" applyFont="1" applyBorder="1" applyAlignment="1">
      <alignment horizontal="center" vertical="center"/>
    </xf>
    <xf numFmtId="49" fontId="64" fillId="0" borderId="34" xfId="49" applyNumberFormat="1" applyFont="1" applyBorder="1" applyAlignment="1">
      <alignment horizontal="center" vertical="center"/>
    </xf>
    <xf numFmtId="3" fontId="64" fillId="0" borderId="34" xfId="49" applyNumberFormat="1" applyFont="1" applyBorder="1" applyAlignment="1">
      <alignment horizontal="center" vertical="center"/>
    </xf>
    <xf numFmtId="1" fontId="64" fillId="0" borderId="34" xfId="49" applyNumberFormat="1" applyFont="1" applyBorder="1" applyAlignment="1">
      <alignment horizontal="center" vertical="center"/>
    </xf>
    <xf numFmtId="49" fontId="65" fillId="0" borderId="34" xfId="0" applyNumberFormat="1" applyFont="1" applyFill="1" applyBorder="1" applyAlignment="1">
      <alignment horizontal="center" vertical="center" wrapText="1"/>
    </xf>
    <xf numFmtId="3" fontId="60" fillId="0" borderId="34" xfId="0" applyNumberFormat="1" applyFont="1" applyBorder="1" applyAlignment="1">
      <alignment horizontal="center" vertical="center" wrapText="1"/>
    </xf>
    <xf numFmtId="3" fontId="65" fillId="0" borderId="34" xfId="0" applyNumberFormat="1" applyFont="1" applyFill="1" applyBorder="1" applyAlignment="1">
      <alignment horizontal="center" vertical="center" wrapText="1"/>
    </xf>
    <xf numFmtId="49" fontId="65" fillId="0" borderId="34" xfId="0" quotePrefix="1" applyNumberFormat="1" applyFont="1" applyFill="1" applyBorder="1" applyAlignment="1">
      <alignment horizontal="center" vertical="center" wrapText="1"/>
    </xf>
    <xf numFmtId="14" fontId="64" fillId="0" borderId="34" xfId="49" applyNumberFormat="1" applyFont="1" applyBorder="1" applyAlignment="1">
      <alignment horizontal="center" vertical="center" wrapText="1"/>
    </xf>
    <xf numFmtId="14" fontId="64" fillId="0" borderId="34" xfId="49" applyNumberFormat="1" applyFont="1" applyBorder="1" applyAlignment="1">
      <alignment horizontal="center" vertical="center"/>
    </xf>
    <xf numFmtId="0" fontId="36" fillId="0" borderId="34" xfId="49" applyFont="1" applyBorder="1"/>
    <xf numFmtId="49" fontId="65" fillId="25" borderId="34" xfId="0" applyNumberFormat="1" applyFont="1" applyFill="1" applyBorder="1" applyAlignment="1">
      <alignment horizontal="center" vertical="center" wrapText="1"/>
    </xf>
    <xf numFmtId="49" fontId="65" fillId="25" borderId="34" xfId="0" applyNumberFormat="1" applyFont="1" applyFill="1" applyBorder="1" applyAlignment="1">
      <alignment horizontal="center" vertical="center"/>
    </xf>
    <xf numFmtId="49" fontId="65" fillId="0" borderId="34" xfId="0" applyNumberFormat="1" applyFont="1" applyFill="1" applyBorder="1" applyAlignment="1">
      <alignment horizontal="center" vertical="center"/>
    </xf>
    <xf numFmtId="0" fontId="46" fillId="0" borderId="21" xfId="0"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36" fillId="0" borderId="32" xfId="0" applyFont="1" applyFill="1" applyBorder="1" applyAlignment="1">
      <alignment horizontal="left" vertical="center"/>
    </xf>
    <xf numFmtId="0" fontId="60" fillId="0" borderId="32" xfId="0" applyFont="1" applyFill="1" applyBorder="1" applyAlignment="1">
      <alignment horizontal="left" vertical="center"/>
    </xf>
    <xf numFmtId="0" fontId="36" fillId="0" borderId="32" xfId="0" applyFont="1" applyFill="1" applyBorder="1"/>
    <xf numFmtId="167" fontId="36" fillId="0" borderId="32" xfId="0" applyNumberFormat="1" applyFont="1" applyFill="1" applyBorder="1" applyAlignment="1">
      <alignment horizontal="left" vertical="center"/>
    </xf>
    <xf numFmtId="0" fontId="36" fillId="0" borderId="32" xfId="0" applyFont="1" applyFill="1" applyBorder="1" applyAlignment="1">
      <alignment wrapText="1"/>
    </xf>
    <xf numFmtId="167"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7"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0" fontId="36" fillId="0" borderId="33" xfId="0" applyFont="1" applyFill="1" applyBorder="1" applyAlignment="1">
      <alignment horizontal="left" vertical="center" wrapText="1"/>
    </xf>
    <xf numFmtId="0" fontId="11" fillId="0" borderId="34" xfId="2" applyFont="1" applyBorder="1" applyAlignment="1">
      <alignment horizontal="center" vertical="center" wrapText="1"/>
    </xf>
    <xf numFmtId="14" fontId="11" fillId="0" borderId="34" xfId="0" applyNumberFormat="1" applyFont="1" applyFill="1" applyBorder="1" applyAlignment="1">
      <alignment horizontal="center" vertical="center" wrapText="1"/>
    </xf>
    <xf numFmtId="9" fontId="11" fillId="0" borderId="34" xfId="2" applyNumberFormat="1" applyFont="1" applyFill="1" applyBorder="1" applyAlignment="1">
      <alignment horizontal="center" vertical="top" wrapText="1"/>
    </xf>
    <xf numFmtId="14" fontId="11" fillId="0" borderId="34" xfId="2" applyNumberFormat="1" applyFont="1" applyBorder="1" applyAlignment="1">
      <alignment horizontal="center" vertical="center" wrapText="1"/>
    </xf>
    <xf numFmtId="14" fontId="11" fillId="25" borderId="34" xfId="0" applyNumberFormat="1" applyFont="1" applyFill="1" applyBorder="1" applyAlignment="1">
      <alignment horizontal="center" vertical="center" wrapText="1"/>
    </xf>
    <xf numFmtId="0" fontId="11" fillId="0" borderId="34" xfId="2" applyFont="1" applyFill="1" applyBorder="1" applyAlignment="1">
      <alignment horizontal="center" vertical="center"/>
    </xf>
    <xf numFmtId="14" fontId="11" fillId="25" borderId="34" xfId="0" applyNumberFormat="1" applyFont="1" applyFill="1" applyBorder="1" applyAlignment="1">
      <alignment horizontal="center" vertical="center"/>
    </xf>
    <xf numFmtId="0" fontId="11" fillId="0" borderId="34" xfId="2" applyFont="1" applyFill="1" applyBorder="1" applyAlignment="1">
      <alignment horizontal="center" vertical="center" wrapText="1"/>
    </xf>
    <xf numFmtId="14" fontId="11" fillId="0" borderId="34" xfId="2" applyNumberFormat="1" applyFont="1" applyFill="1" applyBorder="1" applyAlignment="1">
      <alignment horizontal="center" vertical="center"/>
    </xf>
    <xf numFmtId="9" fontId="11" fillId="0" borderId="34" xfId="2" applyNumberFormat="1" applyFont="1" applyFill="1" applyBorder="1" applyAlignment="1">
      <alignment horizontal="center" vertical="center" wrapText="1"/>
    </xf>
    <xf numFmtId="0" fontId="43" fillId="0" borderId="34"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34" xfId="41" applyFont="1" applyFill="1" applyBorder="1" applyAlignment="1">
      <alignment horizontal="center" vertical="center" wrapText="1"/>
    </xf>
    <xf numFmtId="49" fontId="43" fillId="0" borderId="34" xfId="41" applyNumberFormat="1" applyFont="1" applyFill="1" applyBorder="1" applyAlignment="1">
      <alignment horizontal="center" vertical="center" wrapText="1"/>
    </xf>
    <xf numFmtId="0" fontId="43" fillId="0" borderId="34" xfId="41" applyFont="1" applyFill="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Font="1" applyFill="1" applyBorder="1" applyAlignment="1">
      <alignment horizontal="center" vertical="center" wrapText="1"/>
    </xf>
    <xf numFmtId="0" fontId="11" fillId="0" borderId="34"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34" xfId="68" applyNumberFormat="1" applyFont="1" applyFill="1" applyBorder="1" applyAlignment="1">
      <alignment horizontal="right" wrapText="1"/>
    </xf>
    <xf numFmtId="0" fontId="48" fillId="0" borderId="34" xfId="69" applyFont="1" applyFill="1" applyBorder="1" applyAlignment="1">
      <alignment horizontal="left" vertical="center" wrapText="1"/>
    </xf>
    <xf numFmtId="0" fontId="44" fillId="0" borderId="34" xfId="69" applyFont="1" applyFill="1" applyBorder="1" applyAlignment="1">
      <alignment horizontal="left" vertical="center" wrapText="1"/>
    </xf>
    <xf numFmtId="4" fontId="11" fillId="0" borderId="34" xfId="41" applyNumberFormat="1" applyFont="1" applyFill="1" applyBorder="1" applyAlignment="1">
      <alignment horizontal="center" vertical="center" wrapText="1"/>
    </xf>
    <xf numFmtId="4" fontId="11" fillId="0" borderId="34" xfId="41" applyNumberFormat="1" applyFont="1" applyFill="1" applyBorder="1" applyAlignment="1">
      <alignment horizontal="left" vertical="center" wrapText="1"/>
    </xf>
    <xf numFmtId="4" fontId="48" fillId="0" borderId="34" xfId="69" applyNumberFormat="1" applyFont="1" applyFill="1" applyBorder="1" applyAlignment="1">
      <alignment horizontal="left" vertical="center" wrapText="1"/>
    </xf>
    <xf numFmtId="0" fontId="42" fillId="0" borderId="0" xfId="2" applyFont="1" applyFill="1" applyAlignment="1">
      <alignment horizontal="center" wrapText="1"/>
    </xf>
    <xf numFmtId="167" fontId="36" fillId="0" borderId="32" xfId="0" applyNumberFormat="1" applyFont="1" applyBorder="1" applyAlignment="1">
      <alignment horizontal="left"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34" xfId="0" applyNumberFormat="1" applyFont="1" applyFill="1" applyBorder="1" applyAlignment="1">
      <alignment horizontal="center" vertical="center"/>
    </xf>
    <xf numFmtId="0" fontId="11" fillId="0" borderId="34" xfId="2" applyFont="1" applyBorder="1" applyAlignment="1">
      <alignment horizontal="center" vertical="center" wrapText="1"/>
    </xf>
    <xf numFmtId="14" fontId="11" fillId="25" borderId="34"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3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34"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34" xfId="50" applyFont="1" applyFill="1" applyBorder="1" applyAlignment="1">
      <alignment horizontal="center"/>
    </xf>
    <xf numFmtId="0" fontId="58" fillId="0" borderId="34" xfId="50" applyFont="1" applyFill="1" applyBorder="1" applyAlignment="1">
      <alignment horizontal="center"/>
    </xf>
    <xf numFmtId="0" fontId="69" fillId="0" borderId="34"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8"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0"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Fill="1" applyBorder="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58" fillId="0" borderId="26" xfId="50" applyFont="1" applyBorder="1" applyAlignment="1">
      <alignment vertical="center"/>
    </xf>
    <xf numFmtId="0" fontId="58" fillId="0" borderId="34" xfId="50" applyFont="1" applyBorder="1" applyAlignment="1">
      <alignment vertical="center"/>
    </xf>
    <xf numFmtId="0" fontId="58" fillId="0" borderId="34"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9" fillId="0" borderId="37" xfId="50" applyFont="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34" xfId="50" applyFont="1" applyBorder="1" applyAlignment="1">
      <alignment horizontal="center" vertical="center"/>
    </xf>
    <xf numFmtId="0" fontId="70" fillId="0" borderId="34" xfId="50" applyFont="1" applyBorder="1" applyAlignment="1">
      <alignment horizontal="center" vertical="center"/>
    </xf>
    <xf numFmtId="0" fontId="58" fillId="0" borderId="3" xfId="50" applyFont="1" applyFill="1" applyBorder="1" applyAlignment="1">
      <alignment horizontal="center" vertical="center"/>
    </xf>
    <xf numFmtId="0" fontId="58" fillId="0" borderId="38" xfId="50" applyFont="1" applyBorder="1" applyAlignment="1">
      <alignment vertical="center"/>
    </xf>
    <xf numFmtId="0" fontId="58" fillId="0" borderId="37" xfId="50" applyFont="1" applyBorder="1" applyAlignment="1">
      <alignment vertical="center"/>
    </xf>
    <xf numFmtId="0" fontId="58" fillId="0" borderId="39" xfId="50" applyFont="1" applyBorder="1" applyAlignment="1">
      <alignment vertical="center"/>
    </xf>
    <xf numFmtId="0" fontId="58" fillId="0" borderId="23"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4" xfId="50" applyFont="1" applyBorder="1" applyAlignment="1">
      <alignment vertical="center"/>
    </xf>
    <xf numFmtId="0" fontId="58" fillId="0" borderId="23" xfId="50" applyFont="1" applyBorder="1" applyAlignment="1">
      <alignment vertical="center"/>
    </xf>
    <xf numFmtId="0" fontId="58" fillId="0" borderId="2" xfId="50" applyFont="1" applyFill="1" applyBorder="1" applyAlignment="1">
      <alignment horizontal="center" vertical="center"/>
    </xf>
    <xf numFmtId="0" fontId="58" fillId="0" borderId="43"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4" xfId="50" applyFont="1" applyBorder="1" applyAlignment="1">
      <alignment horizontal="left" vertical="center"/>
    </xf>
    <xf numFmtId="0" fontId="58" fillId="0" borderId="45" xfId="50" applyFont="1" applyBorder="1" applyAlignment="1">
      <alignment horizontal="left" vertical="center"/>
    </xf>
    <xf numFmtId="0" fontId="58"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46" xfId="50" applyFont="1" applyBorder="1" applyAlignment="1">
      <alignment vertical="center"/>
    </xf>
    <xf numFmtId="0" fontId="58"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34"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34" xfId="50" applyFont="1" applyBorder="1" applyAlignment="1">
      <alignment vertical="center"/>
    </xf>
    <xf numFmtId="0" fontId="58" fillId="0" borderId="34" xfId="50" applyFont="1" applyFill="1" applyBorder="1" applyAlignment="1">
      <alignment horizontal="center"/>
    </xf>
    <xf numFmtId="0" fontId="69" fillId="0" borderId="3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34"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5"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30" xfId="49" applyFont="1" applyFill="1" applyBorder="1" applyAlignment="1" applyProtection="1">
      <alignment horizontal="center" vertical="center" textRotation="90" wrapText="1"/>
    </xf>
    <xf numFmtId="0" fontId="51" fillId="0" borderId="30" xfId="49" applyFont="1" applyFill="1" applyBorder="1" applyAlignment="1">
      <alignment horizontal="center" vertical="center" wrapText="1"/>
    </xf>
    <xf numFmtId="0" fontId="39" fillId="0" borderId="3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34" xfId="2" applyFont="1" applyFill="1" applyBorder="1" applyAlignment="1">
      <alignment horizontal="center" vertical="center"/>
    </xf>
    <xf numFmtId="0" fontId="43"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42631414.859687455</c:v>
              </c:pt>
              <c:pt idx="1">
                <c:v>37186337.712359935</c:v>
              </c:pt>
              <c:pt idx="2">
                <c:v>32432296.701488841</c:v>
              </c:pt>
              <c:pt idx="3">
                <c:v>26439009.447211862</c:v>
              </c:pt>
              <c:pt idx="4">
                <c:v>20042790.290817782</c:v>
              </c:pt>
              <c:pt idx="5">
                <c:v>17481088.995661341</c:v>
              </c:pt>
              <c:pt idx="6">
                <c:v>15244753.979796948</c:v>
              </c:pt>
              <c:pt idx="7">
                <c:v>13292825.219428398</c:v>
              </c:pt>
              <c:pt idx="8">
                <c:v>11589433.847501853</c:v>
              </c:pt>
              <c:pt idx="9">
                <c:v>10103181.061098034</c:v>
              </c:pt>
              <c:pt idx="10">
                <c:v>8790133.4737273585</c:v>
              </c:pt>
              <c:pt idx="11">
                <c:v>7661304.3938220153</c:v>
              </c:pt>
              <c:pt idx="12">
                <c:v>6676805.5872270092</c:v>
              </c:pt>
              <c:pt idx="13">
                <c:v>5818296.4422577294</c:v>
              </c:pt>
              <c:pt idx="14">
                <c:v>5069746.7607163955</c:v>
              </c:pt>
              <c:pt idx="15">
                <c:v>4417149.3185192598</c:v>
              </c:pt>
              <c:pt idx="16">
                <c:v>3848267.5387272243</c:v>
              </c:pt>
              <c:pt idx="17">
                <c:v>3352414.1052245041</c:v>
              </c:pt>
              <c:pt idx="18">
                <c:v>2920256.8193280217</c:v>
              </c:pt>
              <c:pt idx="19">
                <c:v>2543648.4258646932</c:v>
              </c:pt>
            </c:numLit>
          </c:val>
          <c:smooth val="0"/>
          <c:extLst>
            <c:ext xmlns:c16="http://schemas.microsoft.com/office/drawing/2014/chart" uri="{C3380CC4-5D6E-409C-BE32-E72D297353CC}">
              <c16:uniqueId val="{00000000-B701-4AE4-BFE9-74F6E663C6FC}"/>
            </c:ext>
          </c:extLst>
        </c:ser>
        <c:ser>
          <c:idx val="1"/>
          <c:order val="1"/>
          <c:tx>
            <c:v>NPV (без учета продажи)</c:v>
          </c:tx>
          <c:marker>
            <c:symbol val="none"/>
          </c:marker>
          <c:val>
            <c:numLit>
              <c:formatCode>General</c:formatCode>
              <c:ptCount val="20"/>
              <c:pt idx="0">
                <c:v>-200483545.14031258</c:v>
              </c:pt>
              <c:pt idx="1">
                <c:v>-163297207.42795265</c:v>
              </c:pt>
              <c:pt idx="2">
                <c:v>-130864910.72646381</c:v>
              </c:pt>
              <c:pt idx="3">
                <c:v>-104425901.27925195</c:v>
              </c:pt>
              <c:pt idx="4">
                <c:v>-84383110.988434166</c:v>
              </c:pt>
              <c:pt idx="5">
                <c:v>-66902021.992772825</c:v>
              </c:pt>
              <c:pt idx="6">
                <c:v>-51657268.012975879</c:v>
              </c:pt>
              <c:pt idx="7">
                <c:v>-38364442.793547481</c:v>
              </c:pt>
              <c:pt idx="8">
                <c:v>-26775008.94604563</c:v>
              </c:pt>
              <c:pt idx="9">
                <c:v>-16671827.884947596</c:v>
              </c:pt>
              <c:pt idx="10">
                <c:v>-7881694.4112202376</c:v>
              </c:pt>
              <c:pt idx="11">
                <c:v>-220390.01739822235</c:v>
              </c:pt>
              <c:pt idx="12">
                <c:v>6456415.5698287869</c:v>
              </c:pt>
              <c:pt idx="13">
                <c:v>12274712.012086516</c:v>
              </c:pt>
              <c:pt idx="14">
                <c:v>17344458.772802912</c:v>
              </c:pt>
              <c:pt idx="15">
                <c:v>21761608.091322172</c:v>
              </c:pt>
              <c:pt idx="16">
                <c:v>25609875.630049396</c:v>
              </c:pt>
              <c:pt idx="17">
                <c:v>28962289.735273901</c:v>
              </c:pt>
              <c:pt idx="18">
                <c:v>31882546.554601923</c:v>
              </c:pt>
              <c:pt idx="19">
                <c:v>34426194.980466619</c:v>
              </c:pt>
            </c:numLit>
          </c:val>
          <c:smooth val="0"/>
          <c:extLst>
            <c:ext xmlns:c16="http://schemas.microsoft.com/office/drawing/2014/chart" uri="{C3380CC4-5D6E-409C-BE32-E72D297353CC}">
              <c16:uniqueId val="{00000001-B701-4AE4-BFE9-74F6E663C6FC}"/>
            </c:ext>
          </c:extLst>
        </c:ser>
        <c:dLbls>
          <c:showLegendKey val="0"/>
          <c:showVal val="0"/>
          <c:showCatName val="0"/>
          <c:showSerName val="0"/>
          <c:showPercent val="0"/>
          <c:showBubbleSize val="0"/>
        </c:dLbls>
        <c:smooth val="0"/>
        <c:axId val="347782192"/>
        <c:axId val="347782584"/>
      </c:lineChart>
      <c:catAx>
        <c:axId val="34778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782584"/>
        <c:crosses val="autoZero"/>
        <c:auto val="1"/>
        <c:lblAlgn val="ctr"/>
        <c:lblOffset val="100"/>
        <c:noMultiLvlLbl val="0"/>
      </c:catAx>
      <c:valAx>
        <c:axId val="34778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77821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681214015942214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101965761.61072601</c:v>
              </c:pt>
              <c:pt idx="1">
                <c:v>92790464.587563783</c:v>
              </c:pt>
              <c:pt idx="2">
                <c:v>84429822.348693386</c:v>
              </c:pt>
              <c:pt idx="3">
                <c:v>76812825.380887985</c:v>
              </c:pt>
              <c:pt idx="4">
                <c:v>57268074.797652125</c:v>
              </c:pt>
              <c:pt idx="5">
                <c:v>51546987.799030855</c:v>
              </c:pt>
              <c:pt idx="6">
                <c:v>46903843.053079806</c:v>
              </c:pt>
              <c:pt idx="7">
                <c:v>42673370.509771891</c:v>
              </c:pt>
              <c:pt idx="8">
                <c:v>38819632.817510657</c:v>
              </c:pt>
              <c:pt idx="9">
                <c:v>35287953.223926932</c:v>
              </c:pt>
              <c:pt idx="10">
                <c:v>32074010.78312137</c:v>
              </c:pt>
              <c:pt idx="11">
                <c:v>29167619.922139969</c:v>
              </c:pt>
              <c:pt idx="12">
                <c:v>26521846.141235817</c:v>
              </c:pt>
              <c:pt idx="13">
                <c:v>24113684.541231483</c:v>
              </c:pt>
              <c:pt idx="14">
                <c:v>21922112.244698133</c:v>
              </c:pt>
              <c:pt idx="15">
                <c:v>19927924.188081961</c:v>
              </c:pt>
              <c:pt idx="16">
                <c:v>18113581.616483331</c:v>
              </c:pt>
              <c:pt idx="17">
                <c:v>16463072.427032672</c:v>
              </c:pt>
              <c:pt idx="18">
                <c:v>14961782.54463578</c:v>
              </c:pt>
              <c:pt idx="19">
                <c:v>13620367.26073073</c:v>
              </c:pt>
            </c:numLit>
          </c:val>
          <c:smooth val="0"/>
          <c:extLst>
            <c:ext xmlns:c16="http://schemas.microsoft.com/office/drawing/2014/chart" uri="{C3380CC4-5D6E-409C-BE32-E72D297353CC}">
              <c16:uniqueId val="{00000000-9E53-4D1B-87F9-E29836886626}"/>
            </c:ext>
          </c:extLst>
        </c:ser>
        <c:ser>
          <c:idx val="1"/>
          <c:order val="1"/>
          <c:tx>
            <c:v>NPV (без учета продажи)</c:v>
          </c:tx>
          <c:marker>
            <c:symbol val="none"/>
          </c:marker>
          <c:val>
            <c:numLit>
              <c:formatCode>General</c:formatCode>
              <c:ptCount val="20"/>
              <c:pt idx="0">
                <c:v>-513062898.94110537</c:v>
              </c:pt>
              <c:pt idx="1">
                <c:v>-420272434.35354161</c:v>
              </c:pt>
              <c:pt idx="2">
                <c:v>-335842612.00484824</c:v>
              </c:pt>
              <c:pt idx="3">
                <c:v>-259029786.62396026</c:v>
              </c:pt>
              <c:pt idx="4">
                <c:v>-201761711.82630813</c:v>
              </c:pt>
              <c:pt idx="5">
                <c:v>-150214724.02727729</c:v>
              </c:pt>
              <c:pt idx="6">
                <c:v>-103310880.97419748</c:v>
              </c:pt>
              <c:pt idx="7">
                <c:v>-60637510.464425586</c:v>
              </c:pt>
              <c:pt idx="8">
                <c:v>-21817877.646914929</c:v>
              </c:pt>
              <c:pt idx="9">
                <c:v>13470075.577012002</c:v>
              </c:pt>
              <c:pt idx="10">
                <c:v>45544086.360133372</c:v>
              </c:pt>
              <c:pt idx="11">
                <c:v>74711706.282273337</c:v>
              </c:pt>
              <c:pt idx="12">
                <c:v>101233552.42350915</c:v>
              </c:pt>
              <c:pt idx="13">
                <c:v>125347236.96474063</c:v>
              </c:pt>
              <c:pt idx="14">
                <c:v>147269349.20943877</c:v>
              </c:pt>
              <c:pt idx="15">
                <c:v>167197273.39752072</c:v>
              </c:pt>
              <c:pt idx="16">
                <c:v>185310855.01400405</c:v>
              </c:pt>
              <c:pt idx="17">
                <c:v>201773927.44103673</c:v>
              </c:pt>
              <c:pt idx="18">
                <c:v>216735709.9856725</c:v>
              </c:pt>
              <c:pt idx="19">
                <c:v>230356077.24640325</c:v>
              </c:pt>
            </c:numLit>
          </c:val>
          <c:smooth val="0"/>
          <c:extLst>
            <c:ext xmlns:c16="http://schemas.microsoft.com/office/drawing/2014/chart" uri="{C3380CC4-5D6E-409C-BE32-E72D297353CC}">
              <c16:uniqueId val="{00000001-9E53-4D1B-87F9-E29836886626}"/>
            </c:ext>
          </c:extLst>
        </c:ser>
        <c:dLbls>
          <c:showLegendKey val="0"/>
          <c:showVal val="0"/>
          <c:showCatName val="0"/>
          <c:showSerName val="0"/>
          <c:showPercent val="0"/>
          <c:showBubbleSize val="0"/>
        </c:dLbls>
        <c:smooth val="0"/>
        <c:axId val="438782432"/>
        <c:axId val="438782040"/>
      </c:lineChart>
      <c:catAx>
        <c:axId val="43878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8782040"/>
        <c:crosses val="autoZero"/>
        <c:auto val="1"/>
        <c:lblAlgn val="ctr"/>
        <c:lblOffset val="100"/>
        <c:noMultiLvlLbl val="0"/>
      </c:catAx>
      <c:valAx>
        <c:axId val="438782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87824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D20-4E72-A781-00B5B6CBC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D20-4E72-A781-00B5B6CBCD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5" t="s">
        <v>672</v>
      </c>
      <c r="B5" s="265"/>
      <c r="C5" s="265"/>
      <c r="D5" s="120"/>
      <c r="E5" s="120"/>
      <c r="F5" s="120"/>
      <c r="G5" s="120"/>
      <c r="H5" s="120"/>
      <c r="I5" s="120"/>
      <c r="J5" s="120"/>
    </row>
    <row r="6" spans="1:22" s="12" customFormat="1" ht="18.75" x14ac:dyDescent="0.3">
      <c r="A6" s="17"/>
      <c r="F6" s="16"/>
      <c r="G6" s="16"/>
      <c r="H6" s="15"/>
    </row>
    <row r="7" spans="1:22" s="12" customFormat="1" ht="18.75" x14ac:dyDescent="0.2">
      <c r="A7" s="269" t="s">
        <v>11</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545</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6" t="s">
        <v>10</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453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9</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70" t="s">
        <v>574</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434</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69</v>
      </c>
      <c r="C20" s="35" t="s">
        <v>68</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67</v>
      </c>
      <c r="B22" s="39" t="s">
        <v>290</v>
      </c>
      <c r="C22" s="35" t="s">
        <v>531</v>
      </c>
      <c r="D22" s="28"/>
      <c r="E22" s="28"/>
      <c r="F22" s="28"/>
      <c r="G22" s="28"/>
      <c r="H22" s="28"/>
      <c r="I22" s="27"/>
      <c r="J22" s="27"/>
      <c r="K22" s="27"/>
      <c r="L22" s="27"/>
      <c r="M22" s="27"/>
      <c r="N22" s="27"/>
      <c r="O22" s="27"/>
      <c r="P22" s="27"/>
      <c r="Q22" s="27"/>
      <c r="R22" s="27"/>
      <c r="S22" s="27"/>
      <c r="T22" s="26"/>
      <c r="U22" s="26"/>
      <c r="V22" s="26"/>
    </row>
    <row r="23" spans="1:22" s="3" customFormat="1" ht="85.5" customHeight="1" x14ac:dyDescent="0.2">
      <c r="A23" s="23" t="s">
        <v>65</v>
      </c>
      <c r="B23" s="34" t="s">
        <v>66</v>
      </c>
      <c r="C23" s="152" t="s">
        <v>541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2"/>
      <c r="B24" s="263"/>
      <c r="C24" s="26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64</v>
      </c>
      <c r="B25" s="118" t="s">
        <v>382</v>
      </c>
      <c r="C25" s="169" t="s">
        <v>512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63</v>
      </c>
      <c r="B26" s="118" t="s">
        <v>77</v>
      </c>
      <c r="C26" s="169" t="s">
        <v>542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61</v>
      </c>
      <c r="B27" s="118" t="s">
        <v>76</v>
      </c>
      <c r="C27" s="169" t="s">
        <v>548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60</v>
      </c>
      <c r="B28" s="118" t="s">
        <v>383</v>
      </c>
      <c r="C28" s="169"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58</v>
      </c>
      <c r="B29" s="118" t="s">
        <v>384</v>
      </c>
      <c r="C29" s="169"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56</v>
      </c>
      <c r="B30" s="118" t="s">
        <v>385</v>
      </c>
      <c r="C30" s="169"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75</v>
      </c>
      <c r="B31" s="38" t="s">
        <v>386</v>
      </c>
      <c r="C31" s="169"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73</v>
      </c>
      <c r="B32" s="38" t="s">
        <v>387</v>
      </c>
      <c r="C32" s="169"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72</v>
      </c>
      <c r="B33" s="38" t="s">
        <v>388</v>
      </c>
      <c r="C33" s="35" t="s">
        <v>543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404</v>
      </c>
      <c r="B34" s="38" t="s">
        <v>389</v>
      </c>
      <c r="C34" s="35" t="s">
        <v>532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392</v>
      </c>
      <c r="B35" s="38" t="s">
        <v>74</v>
      </c>
      <c r="C35" s="35"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405</v>
      </c>
      <c r="B36" s="38" t="s">
        <v>390</v>
      </c>
      <c r="C36" s="35" t="s">
        <v>532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393</v>
      </c>
      <c r="B37" s="38" t="s">
        <v>391</v>
      </c>
      <c r="C37" s="35" t="s">
        <v>532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406</v>
      </c>
      <c r="B38" s="38" t="s">
        <v>188</v>
      </c>
      <c r="C38" s="35" t="s">
        <v>316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2"/>
      <c r="B39" s="263"/>
      <c r="C39" s="264"/>
      <c r="D39" s="22"/>
      <c r="E39" s="22"/>
      <c r="F39" s="22"/>
      <c r="G39" s="22"/>
      <c r="H39" s="22"/>
      <c r="I39" s="22"/>
      <c r="J39" s="22"/>
      <c r="K39" s="22"/>
      <c r="L39" s="22"/>
      <c r="M39" s="22"/>
      <c r="N39" s="22"/>
      <c r="O39" s="22"/>
      <c r="P39" s="22"/>
      <c r="Q39" s="22"/>
      <c r="R39" s="22"/>
      <c r="S39" s="22"/>
      <c r="T39" s="22"/>
      <c r="U39" s="22"/>
      <c r="V39" s="22"/>
    </row>
    <row r="40" spans="1:22" ht="78.75" x14ac:dyDescent="0.25">
      <c r="A40" s="23" t="s">
        <v>394</v>
      </c>
      <c r="B40" s="38" t="s">
        <v>447</v>
      </c>
      <c r="C40" s="142" t="s">
        <v>677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407</v>
      </c>
      <c r="B41" s="38" t="s">
        <v>429</v>
      </c>
      <c r="C41" s="142" t="s">
        <v>511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395</v>
      </c>
      <c r="B42" s="38" t="s">
        <v>444</v>
      </c>
      <c r="C42" s="142" t="s">
        <v>511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410</v>
      </c>
      <c r="B43" s="38" t="s">
        <v>411</v>
      </c>
      <c r="C43" s="142" t="s">
        <v>511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396</v>
      </c>
      <c r="B44" s="38" t="s">
        <v>435</v>
      </c>
      <c r="C44" s="143" t="s">
        <v>544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430</v>
      </c>
      <c r="B45" s="38" t="s">
        <v>436</v>
      </c>
      <c r="C45" s="144" t="s">
        <v>544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397</v>
      </c>
      <c r="B46" s="38" t="s">
        <v>437</v>
      </c>
      <c r="C46" s="144">
        <v>14.3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2"/>
      <c r="B47" s="263"/>
      <c r="C47" s="264"/>
      <c r="D47" s="22"/>
      <c r="E47" s="22"/>
      <c r="F47" s="22"/>
      <c r="G47" s="22"/>
      <c r="H47" s="22"/>
      <c r="I47" s="22"/>
      <c r="J47" s="22"/>
      <c r="K47" s="22"/>
      <c r="L47" s="22"/>
      <c r="M47" s="22"/>
      <c r="N47" s="22"/>
      <c r="O47" s="22"/>
      <c r="P47" s="22"/>
      <c r="Q47" s="22"/>
      <c r="R47" s="22"/>
      <c r="S47" s="22"/>
      <c r="T47" s="22"/>
      <c r="U47" s="22"/>
      <c r="V47" s="22"/>
    </row>
    <row r="48" spans="1:22" ht="63" customHeight="1" x14ac:dyDescent="0.25">
      <c r="A48" s="23" t="s">
        <v>431</v>
      </c>
      <c r="B48" s="38" t="s">
        <v>445</v>
      </c>
      <c r="C48" s="238">
        <v>794.17378049495744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398</v>
      </c>
      <c r="B49" s="38" t="s">
        <v>446</v>
      </c>
      <c r="C49" s="238">
        <v>665.30493570046315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 xml:space="preserve">АО "Россети Тюмень"  </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10</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f>
        <v>F_TP1100.PS.0041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9</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409</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110</v>
      </c>
      <c r="C19" s="273" t="s">
        <v>322</v>
      </c>
      <c r="D19" s="271" t="s">
        <v>321</v>
      </c>
      <c r="E19" s="271" t="s">
        <v>109</v>
      </c>
      <c r="F19" s="271" t="s">
        <v>108</v>
      </c>
      <c r="G19" s="271" t="s">
        <v>317</v>
      </c>
      <c r="H19" s="271" t="s">
        <v>107</v>
      </c>
      <c r="I19" s="271" t="s">
        <v>106</v>
      </c>
      <c r="J19" s="271" t="s">
        <v>105</v>
      </c>
      <c r="K19" s="271" t="s">
        <v>104</v>
      </c>
      <c r="L19" s="271" t="s">
        <v>103</v>
      </c>
      <c r="M19" s="271" t="s">
        <v>102</v>
      </c>
      <c r="N19" s="271" t="s">
        <v>101</v>
      </c>
      <c r="O19" s="271" t="s">
        <v>100</v>
      </c>
      <c r="P19" s="271" t="s">
        <v>99</v>
      </c>
      <c r="Q19" s="271" t="s">
        <v>320</v>
      </c>
      <c r="R19" s="271"/>
      <c r="S19" s="275" t="s">
        <v>401</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0" t="s">
        <v>318</v>
      </c>
      <c r="R20" s="41" t="s">
        <v>319</v>
      </c>
      <c r="S20" s="275"/>
      <c r="T20" s="27"/>
      <c r="U20" s="27"/>
      <c r="V20" s="27"/>
      <c r="W20" s="27"/>
      <c r="X20" s="27"/>
      <c r="Y20" s="27"/>
      <c r="Z20" s="26"/>
      <c r="AA20" s="26"/>
      <c r="AB20" s="26"/>
    </row>
    <row r="21" spans="1:28" s="3" customFormat="1" ht="18.75" x14ac:dyDescent="0.2">
      <c r="A21" s="40">
        <v>1</v>
      </c>
      <c r="B21" s="44">
        <v>2</v>
      </c>
      <c r="C21" s="40">
        <v>3</v>
      </c>
      <c r="D21" s="44">
        <v>4</v>
      </c>
      <c r="E21" s="40">
        <v>5</v>
      </c>
      <c r="F21" s="44">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4" t="s">
        <v>98</v>
      </c>
      <c r="C22" s="44"/>
      <c r="D22" s="44"/>
      <c r="E22" s="44" t="s">
        <v>97</v>
      </c>
      <c r="F22" s="44" t="s">
        <v>96</v>
      </c>
      <c r="G22" s="44" t="s">
        <v>402</v>
      </c>
      <c r="H22" s="44"/>
      <c r="I22" s="44"/>
      <c r="J22" s="44"/>
      <c r="K22" s="44"/>
      <c r="L22" s="44"/>
      <c r="M22" s="44"/>
      <c r="N22" s="44"/>
      <c r="O22" s="44"/>
      <c r="P22" s="44"/>
      <c r="Q22" s="36"/>
      <c r="R22" s="5"/>
      <c r="S22" s="111"/>
      <c r="T22" s="27"/>
      <c r="U22" s="27"/>
      <c r="V22" s="27"/>
      <c r="W22" s="27"/>
      <c r="X22" s="27"/>
      <c r="Y22" s="27"/>
      <c r="Z22" s="26"/>
      <c r="AA22" s="26"/>
      <c r="AB22" s="26"/>
    </row>
    <row r="23" spans="1:28" s="3" customFormat="1" ht="18.75" x14ac:dyDescent="0.2">
      <c r="A23" s="40"/>
      <c r="B23" s="44" t="s">
        <v>98</v>
      </c>
      <c r="C23" s="44"/>
      <c r="D23" s="44"/>
      <c r="E23" s="44" t="s">
        <v>97</v>
      </c>
      <c r="F23" s="44" t="s">
        <v>96</v>
      </c>
      <c r="G23" s="44" t="s">
        <v>95</v>
      </c>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4" t="s">
        <v>98</v>
      </c>
      <c r="C24" s="44"/>
      <c r="D24" s="44"/>
      <c r="E24" s="44" t="s">
        <v>97</v>
      </c>
      <c r="F24" s="44" t="s">
        <v>96</v>
      </c>
      <c r="G24" s="44" t="s">
        <v>91</v>
      </c>
      <c r="H24" s="29"/>
      <c r="I24" s="29"/>
      <c r="J24" s="29"/>
      <c r="K24" s="29"/>
      <c r="L24" s="29"/>
      <c r="M24" s="29"/>
      <c r="N24" s="29"/>
      <c r="O24" s="29"/>
      <c r="P24" s="29"/>
      <c r="Q24" s="29"/>
      <c r="R24" s="5"/>
      <c r="S24" s="111"/>
      <c r="T24" s="27"/>
      <c r="U24" s="27"/>
      <c r="V24" s="27"/>
      <c r="W24" s="27"/>
      <c r="X24" s="26"/>
      <c r="Y24" s="26"/>
      <c r="Z24" s="26"/>
      <c r="AA24" s="26"/>
      <c r="AB24" s="26"/>
    </row>
    <row r="25" spans="1:28" s="3" customFormat="1" ht="31.5" x14ac:dyDescent="0.2">
      <c r="A25" s="43"/>
      <c r="B25" s="44" t="s">
        <v>94</v>
      </c>
      <c r="C25" s="44"/>
      <c r="D25" s="44"/>
      <c r="E25" s="44" t="s">
        <v>93</v>
      </c>
      <c r="F25" s="44" t="s">
        <v>92</v>
      </c>
      <c r="G25" s="44" t="s">
        <v>403</v>
      </c>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3"/>
      <c r="B26" s="44" t="s">
        <v>94</v>
      </c>
      <c r="C26" s="44"/>
      <c r="D26" s="44"/>
      <c r="E26" s="44" t="s">
        <v>93</v>
      </c>
      <c r="F26" s="44" t="s">
        <v>92</v>
      </c>
      <c r="G26" s="44" t="s">
        <v>95</v>
      </c>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3"/>
      <c r="B27" s="44" t="s">
        <v>94</v>
      </c>
      <c r="C27" s="44"/>
      <c r="D27" s="44"/>
      <c r="E27" s="44" t="s">
        <v>93</v>
      </c>
      <c r="F27" s="44" t="s">
        <v>92</v>
      </c>
      <c r="G27" s="44" t="s">
        <v>91</v>
      </c>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1"/>
      <c r="T28" s="27"/>
      <c r="U28" s="27"/>
      <c r="V28" s="27"/>
      <c r="W28" s="27"/>
      <c r="X28" s="26"/>
      <c r="Y28" s="26"/>
      <c r="Z28" s="26"/>
      <c r="AA28" s="26"/>
      <c r="AB28" s="26"/>
    </row>
    <row r="29" spans="1:28" ht="20.25" customHeight="1" x14ac:dyDescent="0.25">
      <c r="A29" s="107"/>
      <c r="B29" s="44" t="s">
        <v>315</v>
      </c>
      <c r="C29" s="44"/>
      <c r="D29" s="44"/>
      <c r="E29" s="107" t="s">
        <v>316</v>
      </c>
      <c r="F29" s="107" t="s">
        <v>316</v>
      </c>
      <c r="G29" s="107" t="s">
        <v>316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1"/>
  <sheetViews>
    <sheetView view="pageBreakPreview" topLeftCell="A16" zoomScale="55" zoomScaleNormal="60" zoomScaleSheetLayoutView="55" workbookViewId="0">
      <selection activeCell="O23" sqref="O23"/>
    </sheetView>
  </sheetViews>
  <sheetFormatPr defaultColWidth="10.7109375" defaultRowHeight="15.75" x14ac:dyDescent="0.25"/>
  <cols>
    <col min="1" max="1" width="9.5703125" style="48" customWidth="1"/>
    <col min="2" max="2" width="12.42578125" style="48" customWidth="1"/>
    <col min="3" max="3" width="16.5703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11</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8" t="str">
        <f>'1. паспорт местоположение'!A9:C9</f>
        <v xml:space="preserve">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6" t="s">
        <v>10</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114"/>
      <c r="B13" s="114"/>
      <c r="C13" s="114"/>
      <c r="D13" s="114"/>
      <c r="E13" s="114"/>
      <c r="F13" s="114"/>
      <c r="G13" s="114"/>
      <c r="H13" s="114"/>
      <c r="I13" s="114"/>
      <c r="J13" s="114"/>
      <c r="K13" s="268" t="str">
        <f>'1. паспорт местоположение'!$A$12</f>
        <v>F_TP1100.PS.0041</v>
      </c>
      <c r="L13" s="268"/>
      <c r="M13" s="268"/>
      <c r="N13" s="268"/>
      <c r="O13" s="268"/>
      <c r="P13" s="114"/>
      <c r="Q13" s="114"/>
      <c r="R13" s="114"/>
      <c r="S13" s="114"/>
      <c r="T13" s="114"/>
    </row>
    <row r="14" spans="1:20" s="12" customFormat="1" ht="18.75" customHeight="1" x14ac:dyDescent="0.2">
      <c r="A14" s="266" t="s">
        <v>9</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0"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8" t="s">
        <v>414</v>
      </c>
      <c r="B19" s="268"/>
      <c r="C19" s="268"/>
      <c r="D19" s="268"/>
      <c r="E19" s="268"/>
      <c r="F19" s="268"/>
      <c r="G19" s="268"/>
      <c r="H19" s="268"/>
      <c r="I19" s="268"/>
      <c r="J19" s="268"/>
      <c r="K19" s="268"/>
      <c r="L19" s="268"/>
      <c r="M19" s="268"/>
      <c r="N19" s="268"/>
      <c r="O19" s="268"/>
      <c r="P19" s="268"/>
      <c r="Q19" s="268"/>
      <c r="R19" s="268"/>
      <c r="S19" s="268"/>
      <c r="T19" s="268"/>
    </row>
    <row r="20" spans="1:20" s="5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6</v>
      </c>
      <c r="B21" s="279" t="s">
        <v>184</v>
      </c>
      <c r="C21" s="280"/>
      <c r="D21" s="283" t="s">
        <v>122</v>
      </c>
      <c r="E21" s="279" t="s">
        <v>442</v>
      </c>
      <c r="F21" s="280"/>
      <c r="G21" s="279" t="s">
        <v>222</v>
      </c>
      <c r="H21" s="280"/>
      <c r="I21" s="279" t="s">
        <v>121</v>
      </c>
      <c r="J21" s="280"/>
      <c r="K21" s="283" t="s">
        <v>120</v>
      </c>
      <c r="L21" s="279" t="s">
        <v>119</v>
      </c>
      <c r="M21" s="280"/>
      <c r="N21" s="279" t="s">
        <v>438</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82" t="s">
        <v>115</v>
      </c>
      <c r="R22" s="82" t="s">
        <v>413</v>
      </c>
      <c r="S22" s="82" t="s">
        <v>114</v>
      </c>
      <c r="T22" s="82" t="s">
        <v>113</v>
      </c>
    </row>
    <row r="23" spans="1:20" ht="51.75" customHeight="1" x14ac:dyDescent="0.25">
      <c r="A23" s="288"/>
      <c r="B23" s="119" t="s">
        <v>111</v>
      </c>
      <c r="C23" s="119" t="s">
        <v>112</v>
      </c>
      <c r="D23" s="284"/>
      <c r="E23" s="119" t="s">
        <v>111</v>
      </c>
      <c r="F23" s="119" t="s">
        <v>112</v>
      </c>
      <c r="G23" s="119" t="s">
        <v>111</v>
      </c>
      <c r="H23" s="119" t="s">
        <v>112</v>
      </c>
      <c r="I23" s="119" t="s">
        <v>111</v>
      </c>
      <c r="J23" s="119" t="s">
        <v>112</v>
      </c>
      <c r="K23" s="119" t="s">
        <v>111</v>
      </c>
      <c r="L23" s="119" t="s">
        <v>111</v>
      </c>
      <c r="M23" s="119" t="s">
        <v>112</v>
      </c>
      <c r="N23" s="119" t="s">
        <v>111</v>
      </c>
      <c r="O23" s="119" t="s">
        <v>112</v>
      </c>
      <c r="P23" s="127" t="s">
        <v>111</v>
      </c>
      <c r="Q23" s="82" t="s">
        <v>111</v>
      </c>
      <c r="R23" s="82" t="s">
        <v>111</v>
      </c>
      <c r="S23" s="82" t="s">
        <v>111</v>
      </c>
      <c r="T23" s="82" t="s">
        <v>111</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51" customHeight="1" x14ac:dyDescent="0.25">
      <c r="A25" s="132">
        <v>1</v>
      </c>
      <c r="B25" s="128" t="s">
        <v>455</v>
      </c>
      <c r="C25" s="128" t="s">
        <v>455</v>
      </c>
      <c r="D25" s="128" t="s">
        <v>412</v>
      </c>
      <c r="E25" s="128" t="s">
        <v>456</v>
      </c>
      <c r="F25" s="133" t="s">
        <v>316</v>
      </c>
      <c r="G25" s="128" t="s">
        <v>457</v>
      </c>
      <c r="H25" s="128" t="s">
        <v>458</v>
      </c>
      <c r="I25" s="134">
        <v>1988</v>
      </c>
      <c r="J25" s="135" t="s">
        <v>316</v>
      </c>
      <c r="K25" s="134">
        <v>1989</v>
      </c>
      <c r="L25" s="135">
        <v>110</v>
      </c>
      <c r="M25" s="136">
        <v>110</v>
      </c>
      <c r="N25" s="136" t="s">
        <v>316</v>
      </c>
      <c r="O25" s="136" t="s">
        <v>316</v>
      </c>
      <c r="P25" s="136" t="s">
        <v>316</v>
      </c>
      <c r="Q25" s="137" t="s">
        <v>459</v>
      </c>
      <c r="R25" s="138" t="s">
        <v>460</v>
      </c>
      <c r="S25" s="136" t="s">
        <v>316</v>
      </c>
      <c r="T25" s="136" t="s">
        <v>316</v>
      </c>
    </row>
    <row r="26" spans="1:20" ht="47.25" customHeight="1" x14ac:dyDescent="0.25">
      <c r="A26" s="132">
        <v>2</v>
      </c>
      <c r="B26" s="128" t="s">
        <v>455</v>
      </c>
      <c r="C26" s="128" t="s">
        <v>455</v>
      </c>
      <c r="D26" s="128" t="s">
        <v>412</v>
      </c>
      <c r="E26" s="128" t="s">
        <v>456</v>
      </c>
      <c r="F26" s="133" t="s">
        <v>316</v>
      </c>
      <c r="G26" s="128" t="s">
        <v>461</v>
      </c>
      <c r="H26" s="128" t="s">
        <v>462</v>
      </c>
      <c r="I26" s="134">
        <v>1988</v>
      </c>
      <c r="J26" s="135" t="s">
        <v>316</v>
      </c>
      <c r="K26" s="134">
        <v>1989</v>
      </c>
      <c r="L26" s="135">
        <v>110</v>
      </c>
      <c r="M26" s="136">
        <v>110</v>
      </c>
      <c r="N26" s="136" t="s">
        <v>316</v>
      </c>
      <c r="O26" s="136" t="s">
        <v>316</v>
      </c>
      <c r="P26" s="136" t="s">
        <v>316</v>
      </c>
      <c r="Q26" s="137" t="s">
        <v>459</v>
      </c>
      <c r="R26" s="138" t="s">
        <v>460</v>
      </c>
      <c r="S26" s="136" t="s">
        <v>316</v>
      </c>
      <c r="T26" s="136" t="s">
        <v>316</v>
      </c>
    </row>
    <row r="27" spans="1:20" ht="48.75" customHeight="1" x14ac:dyDescent="0.25">
      <c r="A27" s="132">
        <v>3</v>
      </c>
      <c r="B27" s="128" t="s">
        <v>455</v>
      </c>
      <c r="C27" s="128" t="s">
        <v>455</v>
      </c>
      <c r="D27" s="128" t="s">
        <v>412</v>
      </c>
      <c r="E27" s="128" t="s">
        <v>463</v>
      </c>
      <c r="F27" s="133" t="s">
        <v>316</v>
      </c>
      <c r="G27" s="128" t="s">
        <v>464</v>
      </c>
      <c r="H27" s="128" t="s">
        <v>465</v>
      </c>
      <c r="I27" s="134">
        <v>1976</v>
      </c>
      <c r="J27" s="135" t="s">
        <v>316</v>
      </c>
      <c r="K27" s="134">
        <v>1977</v>
      </c>
      <c r="L27" s="135">
        <v>35</v>
      </c>
      <c r="M27" s="135">
        <v>35</v>
      </c>
      <c r="N27" s="136" t="s">
        <v>316</v>
      </c>
      <c r="O27" s="136" t="s">
        <v>316</v>
      </c>
      <c r="P27" s="136" t="s">
        <v>316</v>
      </c>
      <c r="Q27" s="137" t="s">
        <v>459</v>
      </c>
      <c r="R27" s="138" t="s">
        <v>460</v>
      </c>
      <c r="S27" s="136" t="s">
        <v>316</v>
      </c>
      <c r="T27" s="136" t="s">
        <v>316</v>
      </c>
    </row>
    <row r="28" spans="1:20" ht="43.5" customHeight="1" x14ac:dyDescent="0.25">
      <c r="A28" s="132">
        <v>4</v>
      </c>
      <c r="B28" s="128" t="s">
        <v>455</v>
      </c>
      <c r="C28" s="128" t="s">
        <v>455</v>
      </c>
      <c r="D28" s="128" t="s">
        <v>412</v>
      </c>
      <c r="E28" s="128" t="s">
        <v>463</v>
      </c>
      <c r="F28" s="133" t="s">
        <v>316</v>
      </c>
      <c r="G28" s="128" t="s">
        <v>466</v>
      </c>
      <c r="H28" s="128" t="s">
        <v>467</v>
      </c>
      <c r="I28" s="134">
        <v>1976</v>
      </c>
      <c r="J28" s="135" t="s">
        <v>316</v>
      </c>
      <c r="K28" s="134">
        <v>1977</v>
      </c>
      <c r="L28" s="135">
        <v>35</v>
      </c>
      <c r="M28" s="135">
        <v>35</v>
      </c>
      <c r="N28" s="136" t="s">
        <v>316</v>
      </c>
      <c r="O28" s="136" t="s">
        <v>316</v>
      </c>
      <c r="P28" s="136" t="s">
        <v>316</v>
      </c>
      <c r="Q28" s="137" t="s">
        <v>459</v>
      </c>
      <c r="R28" s="138" t="s">
        <v>460</v>
      </c>
      <c r="S28" s="136" t="s">
        <v>316</v>
      </c>
      <c r="T28" s="136" t="s">
        <v>316</v>
      </c>
    </row>
    <row r="29" spans="1:20" ht="48" customHeight="1" x14ac:dyDescent="0.25">
      <c r="A29" s="132">
        <v>5</v>
      </c>
      <c r="B29" s="128" t="s">
        <v>455</v>
      </c>
      <c r="C29" s="128" t="s">
        <v>455</v>
      </c>
      <c r="D29" s="128" t="s">
        <v>412</v>
      </c>
      <c r="E29" s="128" t="s">
        <v>463</v>
      </c>
      <c r="F29" s="133" t="s">
        <v>316</v>
      </c>
      <c r="G29" s="128" t="s">
        <v>468</v>
      </c>
      <c r="H29" s="128" t="s">
        <v>469</v>
      </c>
      <c r="I29" s="134">
        <v>1976</v>
      </c>
      <c r="J29" s="135" t="s">
        <v>316</v>
      </c>
      <c r="K29" s="134">
        <v>1977</v>
      </c>
      <c r="L29" s="135">
        <v>35</v>
      </c>
      <c r="M29" s="135">
        <v>35</v>
      </c>
      <c r="N29" s="136" t="s">
        <v>316</v>
      </c>
      <c r="O29" s="136" t="s">
        <v>316</v>
      </c>
      <c r="P29" s="136" t="s">
        <v>316</v>
      </c>
      <c r="Q29" s="137" t="s">
        <v>459</v>
      </c>
      <c r="R29" s="138" t="s">
        <v>460</v>
      </c>
      <c r="S29" s="136" t="s">
        <v>316</v>
      </c>
      <c r="T29" s="136" t="s">
        <v>316</v>
      </c>
    </row>
    <row r="30" spans="1:20" ht="50.25" customHeight="1" x14ac:dyDescent="0.25">
      <c r="A30" s="132">
        <v>6</v>
      </c>
      <c r="B30" s="128" t="s">
        <v>455</v>
      </c>
      <c r="C30" s="128" t="s">
        <v>455</v>
      </c>
      <c r="D30" s="128" t="s">
        <v>412</v>
      </c>
      <c r="E30" s="128" t="s">
        <v>463</v>
      </c>
      <c r="F30" s="133" t="s">
        <v>316</v>
      </c>
      <c r="G30" s="128" t="s">
        <v>470</v>
      </c>
      <c r="H30" s="128" t="s">
        <v>470</v>
      </c>
      <c r="I30" s="134">
        <v>1976</v>
      </c>
      <c r="J30" s="135" t="s">
        <v>316</v>
      </c>
      <c r="K30" s="134">
        <v>1977</v>
      </c>
      <c r="L30" s="135">
        <v>35</v>
      </c>
      <c r="M30" s="135">
        <v>35</v>
      </c>
      <c r="N30" s="136" t="s">
        <v>316</v>
      </c>
      <c r="O30" s="136" t="s">
        <v>316</v>
      </c>
      <c r="P30" s="136" t="s">
        <v>316</v>
      </c>
      <c r="Q30" s="137" t="s">
        <v>459</v>
      </c>
      <c r="R30" s="138" t="s">
        <v>460</v>
      </c>
      <c r="S30" s="136" t="s">
        <v>316</v>
      </c>
      <c r="T30" s="136" t="s">
        <v>316</v>
      </c>
    </row>
    <row r="31" spans="1:20" ht="45" customHeight="1" x14ac:dyDescent="0.25">
      <c r="A31" s="132">
        <v>7</v>
      </c>
      <c r="B31" s="128" t="s">
        <v>455</v>
      </c>
      <c r="C31" s="128" t="s">
        <v>455</v>
      </c>
      <c r="D31" s="128" t="s">
        <v>412</v>
      </c>
      <c r="E31" s="128" t="s">
        <v>463</v>
      </c>
      <c r="F31" s="133" t="s">
        <v>316</v>
      </c>
      <c r="G31" s="128" t="s">
        <v>471</v>
      </c>
      <c r="H31" s="128" t="s">
        <v>471</v>
      </c>
      <c r="I31" s="134">
        <v>1976</v>
      </c>
      <c r="J31" s="135" t="s">
        <v>316</v>
      </c>
      <c r="K31" s="134">
        <v>1977</v>
      </c>
      <c r="L31" s="135">
        <v>35</v>
      </c>
      <c r="M31" s="135">
        <v>35</v>
      </c>
      <c r="N31" s="136" t="s">
        <v>316</v>
      </c>
      <c r="O31" s="136" t="s">
        <v>316</v>
      </c>
      <c r="P31" s="136" t="s">
        <v>316</v>
      </c>
      <c r="Q31" s="137" t="s">
        <v>459</v>
      </c>
      <c r="R31" s="138" t="s">
        <v>460</v>
      </c>
      <c r="S31" s="136" t="s">
        <v>316</v>
      </c>
      <c r="T31" s="136" t="s">
        <v>316</v>
      </c>
    </row>
    <row r="32" spans="1:20" ht="47.25" customHeight="1" x14ac:dyDescent="0.25">
      <c r="A32" s="132">
        <v>8</v>
      </c>
      <c r="B32" s="128" t="s">
        <v>455</v>
      </c>
      <c r="C32" s="128" t="s">
        <v>455</v>
      </c>
      <c r="D32" s="128" t="s">
        <v>412</v>
      </c>
      <c r="E32" s="128" t="s">
        <v>463</v>
      </c>
      <c r="F32" s="133" t="s">
        <v>316</v>
      </c>
      <c r="G32" s="128" t="s">
        <v>472</v>
      </c>
      <c r="H32" s="128" t="s">
        <v>472</v>
      </c>
      <c r="I32" s="134">
        <v>1976</v>
      </c>
      <c r="J32" s="135" t="s">
        <v>316</v>
      </c>
      <c r="K32" s="134">
        <v>1977</v>
      </c>
      <c r="L32" s="135">
        <v>35</v>
      </c>
      <c r="M32" s="135">
        <v>35</v>
      </c>
      <c r="N32" s="136" t="s">
        <v>316</v>
      </c>
      <c r="O32" s="136" t="s">
        <v>316</v>
      </c>
      <c r="P32" s="136" t="s">
        <v>316</v>
      </c>
      <c r="Q32" s="137" t="s">
        <v>459</v>
      </c>
      <c r="R32" s="138" t="s">
        <v>460</v>
      </c>
      <c r="S32" s="136" t="s">
        <v>316</v>
      </c>
      <c r="T32" s="136" t="s">
        <v>316</v>
      </c>
    </row>
    <row r="33" spans="1:20" ht="47.25" customHeight="1" x14ac:dyDescent="0.25">
      <c r="A33" s="132">
        <v>9</v>
      </c>
      <c r="B33" s="128" t="s">
        <v>455</v>
      </c>
      <c r="C33" s="128" t="s">
        <v>455</v>
      </c>
      <c r="D33" s="128" t="s">
        <v>412</v>
      </c>
      <c r="E33" s="128" t="s">
        <v>463</v>
      </c>
      <c r="F33" s="133" t="s">
        <v>316</v>
      </c>
      <c r="G33" s="128" t="s">
        <v>473</v>
      </c>
      <c r="H33" s="128" t="s">
        <v>473</v>
      </c>
      <c r="I33" s="134">
        <v>1976</v>
      </c>
      <c r="J33" s="135" t="s">
        <v>316</v>
      </c>
      <c r="K33" s="134">
        <v>1977</v>
      </c>
      <c r="L33" s="135">
        <v>35</v>
      </c>
      <c r="M33" s="135">
        <v>35</v>
      </c>
      <c r="N33" s="136" t="s">
        <v>316</v>
      </c>
      <c r="O33" s="136" t="s">
        <v>316</v>
      </c>
      <c r="P33" s="136" t="s">
        <v>316</v>
      </c>
      <c r="Q33" s="137" t="s">
        <v>459</v>
      </c>
      <c r="R33" s="138" t="s">
        <v>460</v>
      </c>
      <c r="S33" s="136" t="s">
        <v>316</v>
      </c>
      <c r="T33" s="136" t="s">
        <v>316</v>
      </c>
    </row>
    <row r="34" spans="1:20" ht="44.25" customHeight="1" x14ac:dyDescent="0.25">
      <c r="A34" s="132">
        <v>10</v>
      </c>
      <c r="B34" s="128" t="s">
        <v>455</v>
      </c>
      <c r="C34" s="128" t="s">
        <v>455</v>
      </c>
      <c r="D34" s="139" t="s">
        <v>474</v>
      </c>
      <c r="E34" s="139" t="s">
        <v>475</v>
      </c>
      <c r="F34" s="133" t="s">
        <v>316</v>
      </c>
      <c r="G34" s="133" t="s">
        <v>476</v>
      </c>
      <c r="H34" s="133" t="s">
        <v>476</v>
      </c>
      <c r="I34" s="134">
        <v>1976</v>
      </c>
      <c r="J34" s="135" t="s">
        <v>316</v>
      </c>
      <c r="K34" s="134">
        <v>1977</v>
      </c>
      <c r="L34" s="140">
        <v>6</v>
      </c>
      <c r="M34" s="140">
        <v>6</v>
      </c>
      <c r="N34" s="136" t="s">
        <v>316</v>
      </c>
      <c r="O34" s="136" t="s">
        <v>316</v>
      </c>
      <c r="P34" s="136" t="s">
        <v>316</v>
      </c>
      <c r="Q34" s="137" t="s">
        <v>459</v>
      </c>
      <c r="R34" s="138" t="s">
        <v>460</v>
      </c>
      <c r="S34" s="136" t="s">
        <v>316</v>
      </c>
      <c r="T34" s="136" t="s">
        <v>316</v>
      </c>
    </row>
    <row r="35" spans="1:20" ht="45.75" customHeight="1" x14ac:dyDescent="0.25">
      <c r="A35" s="132">
        <v>11</v>
      </c>
      <c r="B35" s="128" t="s">
        <v>455</v>
      </c>
      <c r="C35" s="128" t="s">
        <v>455</v>
      </c>
      <c r="D35" s="139" t="s">
        <v>474</v>
      </c>
      <c r="E35" s="139" t="s">
        <v>475</v>
      </c>
      <c r="F35" s="133" t="s">
        <v>316</v>
      </c>
      <c r="G35" s="133" t="s">
        <v>477</v>
      </c>
      <c r="H35" s="133" t="s">
        <v>477</v>
      </c>
      <c r="I35" s="134">
        <v>1976</v>
      </c>
      <c r="J35" s="135" t="s">
        <v>316</v>
      </c>
      <c r="K35" s="134">
        <v>1977</v>
      </c>
      <c r="L35" s="140">
        <v>6</v>
      </c>
      <c r="M35" s="140">
        <v>6</v>
      </c>
      <c r="N35" s="136" t="s">
        <v>316</v>
      </c>
      <c r="O35" s="136" t="s">
        <v>316</v>
      </c>
      <c r="P35" s="136" t="s">
        <v>316</v>
      </c>
      <c r="Q35" s="137" t="s">
        <v>459</v>
      </c>
      <c r="R35" s="138" t="s">
        <v>460</v>
      </c>
      <c r="S35" s="136" t="s">
        <v>316</v>
      </c>
      <c r="T35" s="136" t="s">
        <v>316</v>
      </c>
    </row>
    <row r="36" spans="1:20" ht="63.75" x14ac:dyDescent="0.25">
      <c r="A36" s="132">
        <v>12</v>
      </c>
      <c r="B36" s="128" t="s">
        <v>455</v>
      </c>
      <c r="C36" s="128" t="s">
        <v>455</v>
      </c>
      <c r="D36" s="128" t="s">
        <v>412</v>
      </c>
      <c r="E36" s="139" t="s">
        <v>478</v>
      </c>
      <c r="F36" s="133" t="s">
        <v>316</v>
      </c>
      <c r="G36" s="141" t="s">
        <v>479</v>
      </c>
      <c r="H36" s="141" t="s">
        <v>479</v>
      </c>
      <c r="I36" s="134">
        <v>1976</v>
      </c>
      <c r="J36" s="135" t="s">
        <v>316</v>
      </c>
      <c r="K36" s="134">
        <v>1976</v>
      </c>
      <c r="L36" s="140">
        <v>6</v>
      </c>
      <c r="M36" s="140">
        <v>6</v>
      </c>
      <c r="N36" s="136" t="s">
        <v>316</v>
      </c>
      <c r="O36" s="136" t="s">
        <v>316</v>
      </c>
      <c r="P36" s="136" t="s">
        <v>316</v>
      </c>
      <c r="Q36" s="137" t="s">
        <v>459</v>
      </c>
      <c r="R36" s="138" t="s">
        <v>460</v>
      </c>
      <c r="S36" s="136" t="s">
        <v>316</v>
      </c>
      <c r="T36" s="136" t="s">
        <v>316</v>
      </c>
    </row>
    <row r="37" spans="1:20" ht="63.75" x14ac:dyDescent="0.25">
      <c r="A37" s="132">
        <v>13</v>
      </c>
      <c r="B37" s="128" t="s">
        <v>455</v>
      </c>
      <c r="C37" s="128" t="s">
        <v>455</v>
      </c>
      <c r="D37" s="128" t="s">
        <v>412</v>
      </c>
      <c r="E37" s="139" t="s">
        <v>478</v>
      </c>
      <c r="F37" s="133" t="s">
        <v>316</v>
      </c>
      <c r="G37" s="141" t="s">
        <v>480</v>
      </c>
      <c r="H37" s="141" t="s">
        <v>480</v>
      </c>
      <c r="I37" s="134">
        <v>1976</v>
      </c>
      <c r="J37" s="135" t="s">
        <v>316</v>
      </c>
      <c r="K37" s="134">
        <v>1976</v>
      </c>
      <c r="L37" s="140">
        <v>6</v>
      </c>
      <c r="M37" s="140">
        <v>6</v>
      </c>
      <c r="N37" s="136" t="s">
        <v>316</v>
      </c>
      <c r="O37" s="136" t="s">
        <v>316</v>
      </c>
      <c r="P37" s="136" t="s">
        <v>316</v>
      </c>
      <c r="Q37" s="137" t="s">
        <v>459</v>
      </c>
      <c r="R37" s="138" t="s">
        <v>460</v>
      </c>
      <c r="S37" s="136" t="s">
        <v>316</v>
      </c>
      <c r="T37" s="136" t="s">
        <v>316</v>
      </c>
    </row>
    <row r="38" spans="1:20" ht="63.75" x14ac:dyDescent="0.25">
      <c r="A38" s="132">
        <v>14</v>
      </c>
      <c r="B38" s="128" t="s">
        <v>455</v>
      </c>
      <c r="C38" s="128" t="s">
        <v>455</v>
      </c>
      <c r="D38" s="128" t="s">
        <v>412</v>
      </c>
      <c r="E38" s="139" t="s">
        <v>478</v>
      </c>
      <c r="F38" s="133" t="s">
        <v>316</v>
      </c>
      <c r="G38" s="141" t="s">
        <v>481</v>
      </c>
      <c r="H38" s="141" t="s">
        <v>481</v>
      </c>
      <c r="I38" s="134">
        <v>1976</v>
      </c>
      <c r="J38" s="135" t="s">
        <v>316</v>
      </c>
      <c r="K38" s="134">
        <v>1976</v>
      </c>
      <c r="L38" s="140">
        <v>6</v>
      </c>
      <c r="M38" s="140">
        <v>6</v>
      </c>
      <c r="N38" s="136" t="s">
        <v>316</v>
      </c>
      <c r="O38" s="136" t="s">
        <v>316</v>
      </c>
      <c r="P38" s="136" t="s">
        <v>316</v>
      </c>
      <c r="Q38" s="137" t="s">
        <v>459</v>
      </c>
      <c r="R38" s="138" t="s">
        <v>460</v>
      </c>
      <c r="S38" s="136" t="s">
        <v>316</v>
      </c>
      <c r="T38" s="136" t="s">
        <v>316</v>
      </c>
    </row>
    <row r="39" spans="1:20" ht="63.75" x14ac:dyDescent="0.25">
      <c r="A39" s="132">
        <v>15</v>
      </c>
      <c r="B39" s="128" t="s">
        <v>455</v>
      </c>
      <c r="C39" s="128" t="s">
        <v>455</v>
      </c>
      <c r="D39" s="128" t="s">
        <v>412</v>
      </c>
      <c r="E39" s="139" t="s">
        <v>482</v>
      </c>
      <c r="F39" s="133" t="s">
        <v>316</v>
      </c>
      <c r="G39" s="141" t="s">
        <v>483</v>
      </c>
      <c r="H39" s="141" t="s">
        <v>483</v>
      </c>
      <c r="I39" s="134">
        <v>1976</v>
      </c>
      <c r="J39" s="135" t="s">
        <v>316</v>
      </c>
      <c r="K39" s="134">
        <v>1976</v>
      </c>
      <c r="L39" s="140">
        <v>6</v>
      </c>
      <c r="M39" s="140">
        <v>6</v>
      </c>
      <c r="N39" s="136" t="s">
        <v>316</v>
      </c>
      <c r="O39" s="136" t="s">
        <v>316</v>
      </c>
      <c r="P39" s="136" t="s">
        <v>316</v>
      </c>
      <c r="Q39" s="137" t="s">
        <v>459</v>
      </c>
      <c r="R39" s="138" t="s">
        <v>460</v>
      </c>
      <c r="S39" s="136" t="s">
        <v>316</v>
      </c>
      <c r="T39" s="136" t="s">
        <v>316</v>
      </c>
    </row>
    <row r="40" spans="1:20" ht="63.75" x14ac:dyDescent="0.25">
      <c r="A40" s="132">
        <v>16</v>
      </c>
      <c r="B40" s="128" t="s">
        <v>455</v>
      </c>
      <c r="C40" s="128" t="s">
        <v>455</v>
      </c>
      <c r="D40" s="128" t="s">
        <v>412</v>
      </c>
      <c r="E40" s="139" t="s">
        <v>478</v>
      </c>
      <c r="F40" s="133" t="s">
        <v>316</v>
      </c>
      <c r="G40" s="141" t="s">
        <v>484</v>
      </c>
      <c r="H40" s="141" t="s">
        <v>484</v>
      </c>
      <c r="I40" s="134">
        <v>1976</v>
      </c>
      <c r="J40" s="135" t="s">
        <v>316</v>
      </c>
      <c r="K40" s="134">
        <v>1976</v>
      </c>
      <c r="L40" s="140">
        <v>6</v>
      </c>
      <c r="M40" s="140">
        <v>6</v>
      </c>
      <c r="N40" s="136" t="s">
        <v>316</v>
      </c>
      <c r="O40" s="136" t="s">
        <v>316</v>
      </c>
      <c r="P40" s="136" t="s">
        <v>316</v>
      </c>
      <c r="Q40" s="137" t="s">
        <v>459</v>
      </c>
      <c r="R40" s="138" t="s">
        <v>460</v>
      </c>
      <c r="S40" s="136" t="s">
        <v>316</v>
      </c>
      <c r="T40" s="136" t="s">
        <v>316</v>
      </c>
    </row>
    <row r="41" spans="1:20" ht="63.75" x14ac:dyDescent="0.25">
      <c r="A41" s="132">
        <v>17</v>
      </c>
      <c r="B41" s="128" t="s">
        <v>455</v>
      </c>
      <c r="C41" s="128" t="s">
        <v>455</v>
      </c>
      <c r="D41" s="128" t="s">
        <v>412</v>
      </c>
      <c r="E41" s="139" t="s">
        <v>485</v>
      </c>
      <c r="F41" s="133" t="s">
        <v>316</v>
      </c>
      <c r="G41" s="141" t="s">
        <v>486</v>
      </c>
      <c r="H41" s="141" t="s">
        <v>486</v>
      </c>
      <c r="I41" s="134">
        <v>1976</v>
      </c>
      <c r="J41" s="135" t="s">
        <v>316</v>
      </c>
      <c r="K41" s="134">
        <v>1976</v>
      </c>
      <c r="L41" s="140">
        <v>6</v>
      </c>
      <c r="M41" s="140">
        <v>6</v>
      </c>
      <c r="N41" s="136" t="s">
        <v>316</v>
      </c>
      <c r="O41" s="136" t="s">
        <v>316</v>
      </c>
      <c r="P41" s="136" t="s">
        <v>316</v>
      </c>
      <c r="Q41" s="137" t="s">
        <v>459</v>
      </c>
      <c r="R41" s="138" t="s">
        <v>460</v>
      </c>
      <c r="S41" s="136" t="s">
        <v>316</v>
      </c>
      <c r="T41" s="136" t="s">
        <v>316</v>
      </c>
    </row>
    <row r="42" spans="1:20" ht="63.75" x14ac:dyDescent="0.25">
      <c r="A42" s="132">
        <v>18</v>
      </c>
      <c r="B42" s="128" t="s">
        <v>455</v>
      </c>
      <c r="C42" s="128" t="s">
        <v>455</v>
      </c>
      <c r="D42" s="128" t="s">
        <v>412</v>
      </c>
      <c r="E42" s="139" t="s">
        <v>478</v>
      </c>
      <c r="F42" s="133" t="s">
        <v>316</v>
      </c>
      <c r="G42" s="141" t="s">
        <v>487</v>
      </c>
      <c r="H42" s="141" t="s">
        <v>487</v>
      </c>
      <c r="I42" s="134">
        <v>1976</v>
      </c>
      <c r="J42" s="135" t="s">
        <v>316</v>
      </c>
      <c r="K42" s="134">
        <v>1976</v>
      </c>
      <c r="L42" s="140">
        <v>6</v>
      </c>
      <c r="M42" s="140">
        <v>6</v>
      </c>
      <c r="N42" s="136" t="s">
        <v>316</v>
      </c>
      <c r="O42" s="136" t="s">
        <v>316</v>
      </c>
      <c r="P42" s="136" t="s">
        <v>316</v>
      </c>
      <c r="Q42" s="137" t="s">
        <v>459</v>
      </c>
      <c r="R42" s="138" t="s">
        <v>460</v>
      </c>
      <c r="S42" s="136" t="s">
        <v>316</v>
      </c>
      <c r="T42" s="136" t="s">
        <v>316</v>
      </c>
    </row>
    <row r="43" spans="1:20" ht="63.75" x14ac:dyDescent="0.25">
      <c r="A43" s="132">
        <v>19</v>
      </c>
      <c r="B43" s="128" t="s">
        <v>455</v>
      </c>
      <c r="C43" s="128" t="s">
        <v>455</v>
      </c>
      <c r="D43" s="128" t="s">
        <v>412</v>
      </c>
      <c r="E43" s="139" t="s">
        <v>478</v>
      </c>
      <c r="F43" s="133" t="s">
        <v>316</v>
      </c>
      <c r="G43" s="141" t="s">
        <v>488</v>
      </c>
      <c r="H43" s="141" t="s">
        <v>488</v>
      </c>
      <c r="I43" s="134">
        <v>1976</v>
      </c>
      <c r="J43" s="135" t="s">
        <v>316</v>
      </c>
      <c r="K43" s="134">
        <v>1976</v>
      </c>
      <c r="L43" s="140">
        <v>6</v>
      </c>
      <c r="M43" s="140">
        <v>6</v>
      </c>
      <c r="N43" s="136" t="s">
        <v>316</v>
      </c>
      <c r="O43" s="136" t="s">
        <v>316</v>
      </c>
      <c r="P43" s="136" t="s">
        <v>316</v>
      </c>
      <c r="Q43" s="137" t="s">
        <v>459</v>
      </c>
      <c r="R43" s="138" t="s">
        <v>460</v>
      </c>
      <c r="S43" s="136" t="s">
        <v>316</v>
      </c>
      <c r="T43" s="136" t="s">
        <v>316</v>
      </c>
    </row>
    <row r="44" spans="1:20" ht="63.75" x14ac:dyDescent="0.25">
      <c r="A44" s="132">
        <v>20</v>
      </c>
      <c r="B44" s="128" t="s">
        <v>455</v>
      </c>
      <c r="C44" s="128" t="s">
        <v>455</v>
      </c>
      <c r="D44" s="128" t="s">
        <v>412</v>
      </c>
      <c r="E44" s="139" t="s">
        <v>478</v>
      </c>
      <c r="F44" s="133" t="s">
        <v>316</v>
      </c>
      <c r="G44" s="141" t="s">
        <v>489</v>
      </c>
      <c r="H44" s="141" t="s">
        <v>489</v>
      </c>
      <c r="I44" s="134">
        <v>1976</v>
      </c>
      <c r="J44" s="135" t="s">
        <v>316</v>
      </c>
      <c r="K44" s="134">
        <v>1976</v>
      </c>
      <c r="L44" s="140">
        <v>6</v>
      </c>
      <c r="M44" s="140">
        <v>6</v>
      </c>
      <c r="N44" s="136" t="s">
        <v>316</v>
      </c>
      <c r="O44" s="136" t="s">
        <v>316</v>
      </c>
      <c r="P44" s="136" t="s">
        <v>316</v>
      </c>
      <c r="Q44" s="137" t="s">
        <v>459</v>
      </c>
      <c r="R44" s="138" t="s">
        <v>460</v>
      </c>
      <c r="S44" s="136" t="s">
        <v>316</v>
      </c>
      <c r="T44" s="136" t="s">
        <v>316</v>
      </c>
    </row>
    <row r="45" spans="1:20" ht="63.75" x14ac:dyDescent="0.25">
      <c r="A45" s="132">
        <v>21</v>
      </c>
      <c r="B45" s="128" t="s">
        <v>455</v>
      </c>
      <c r="C45" s="128" t="s">
        <v>455</v>
      </c>
      <c r="D45" s="128" t="s">
        <v>412</v>
      </c>
      <c r="E45" s="139" t="s">
        <v>490</v>
      </c>
      <c r="F45" s="133" t="s">
        <v>316</v>
      </c>
      <c r="G45" s="141" t="s">
        <v>491</v>
      </c>
      <c r="H45" s="141" t="s">
        <v>491</v>
      </c>
      <c r="I45" s="134">
        <v>2017</v>
      </c>
      <c r="J45" s="135" t="s">
        <v>316</v>
      </c>
      <c r="K45" s="134">
        <v>2017</v>
      </c>
      <c r="L45" s="140">
        <v>6</v>
      </c>
      <c r="M45" s="140">
        <v>6</v>
      </c>
      <c r="N45" s="136" t="s">
        <v>316</v>
      </c>
      <c r="O45" s="136" t="s">
        <v>316</v>
      </c>
      <c r="P45" s="136" t="s">
        <v>316</v>
      </c>
      <c r="Q45" s="137" t="s">
        <v>459</v>
      </c>
      <c r="R45" s="138" t="s">
        <v>460</v>
      </c>
      <c r="S45" s="136" t="s">
        <v>316</v>
      </c>
      <c r="T45" s="136" t="s">
        <v>316</v>
      </c>
    </row>
    <row r="46" spans="1:20" ht="63.75" x14ac:dyDescent="0.25">
      <c r="A46" s="132">
        <v>22</v>
      </c>
      <c r="B46" s="128" t="s">
        <v>455</v>
      </c>
      <c r="C46" s="128" t="s">
        <v>455</v>
      </c>
      <c r="D46" s="128" t="s">
        <v>412</v>
      </c>
      <c r="E46" s="139" t="s">
        <v>492</v>
      </c>
      <c r="F46" s="133" t="s">
        <v>316</v>
      </c>
      <c r="G46" s="141" t="s">
        <v>493</v>
      </c>
      <c r="H46" s="141" t="s">
        <v>493</v>
      </c>
      <c r="I46" s="134">
        <v>1985</v>
      </c>
      <c r="J46" s="135" t="s">
        <v>316</v>
      </c>
      <c r="K46" s="134">
        <v>1985</v>
      </c>
      <c r="L46" s="140">
        <v>6</v>
      </c>
      <c r="M46" s="140">
        <v>6</v>
      </c>
      <c r="N46" s="136" t="s">
        <v>316</v>
      </c>
      <c r="O46" s="136" t="s">
        <v>316</v>
      </c>
      <c r="P46" s="136" t="s">
        <v>316</v>
      </c>
      <c r="Q46" s="137" t="s">
        <v>459</v>
      </c>
      <c r="R46" s="138" t="s">
        <v>460</v>
      </c>
      <c r="S46" s="136" t="s">
        <v>316</v>
      </c>
      <c r="T46" s="136" t="s">
        <v>316</v>
      </c>
    </row>
    <row r="47" spans="1:20" ht="63.75" x14ac:dyDescent="0.25">
      <c r="A47" s="132">
        <v>23</v>
      </c>
      <c r="B47" s="128" t="s">
        <v>455</v>
      </c>
      <c r="C47" s="128" t="s">
        <v>455</v>
      </c>
      <c r="D47" s="128" t="s">
        <v>412</v>
      </c>
      <c r="E47" s="139" t="s">
        <v>492</v>
      </c>
      <c r="F47" s="133" t="s">
        <v>316</v>
      </c>
      <c r="G47" s="141" t="s">
        <v>494</v>
      </c>
      <c r="H47" s="141" t="s">
        <v>494</v>
      </c>
      <c r="I47" s="134">
        <v>1985</v>
      </c>
      <c r="J47" s="135" t="s">
        <v>316</v>
      </c>
      <c r="K47" s="134">
        <v>1985</v>
      </c>
      <c r="L47" s="140">
        <v>6</v>
      </c>
      <c r="M47" s="140">
        <v>6</v>
      </c>
      <c r="N47" s="136" t="s">
        <v>316</v>
      </c>
      <c r="O47" s="136" t="s">
        <v>316</v>
      </c>
      <c r="P47" s="136" t="s">
        <v>316</v>
      </c>
      <c r="Q47" s="137" t="s">
        <v>459</v>
      </c>
      <c r="R47" s="138" t="s">
        <v>460</v>
      </c>
      <c r="S47" s="136" t="s">
        <v>316</v>
      </c>
      <c r="T47" s="136" t="s">
        <v>316</v>
      </c>
    </row>
    <row r="48" spans="1:20" ht="63.75" x14ac:dyDescent="0.25">
      <c r="A48" s="132">
        <v>24</v>
      </c>
      <c r="B48" s="128" t="s">
        <v>455</v>
      </c>
      <c r="C48" s="128" t="s">
        <v>455</v>
      </c>
      <c r="D48" s="128" t="s">
        <v>412</v>
      </c>
      <c r="E48" s="139" t="s">
        <v>492</v>
      </c>
      <c r="F48" s="133" t="s">
        <v>316</v>
      </c>
      <c r="G48" s="141" t="s">
        <v>495</v>
      </c>
      <c r="H48" s="141" t="s">
        <v>495</v>
      </c>
      <c r="I48" s="134">
        <v>1985</v>
      </c>
      <c r="J48" s="135" t="s">
        <v>316</v>
      </c>
      <c r="K48" s="134">
        <v>1985</v>
      </c>
      <c r="L48" s="140">
        <v>6</v>
      </c>
      <c r="M48" s="140">
        <v>6</v>
      </c>
      <c r="N48" s="136" t="s">
        <v>316</v>
      </c>
      <c r="O48" s="136" t="s">
        <v>316</v>
      </c>
      <c r="P48" s="136" t="s">
        <v>316</v>
      </c>
      <c r="Q48" s="137" t="s">
        <v>459</v>
      </c>
      <c r="R48" s="138" t="s">
        <v>460</v>
      </c>
      <c r="S48" s="136" t="s">
        <v>316</v>
      </c>
      <c r="T48" s="136" t="s">
        <v>316</v>
      </c>
    </row>
    <row r="49" spans="1:20" ht="63.75" x14ac:dyDescent="0.25">
      <c r="A49" s="132">
        <v>25</v>
      </c>
      <c r="B49" s="128" t="s">
        <v>455</v>
      </c>
      <c r="C49" s="128" t="s">
        <v>455</v>
      </c>
      <c r="D49" s="128" t="s">
        <v>412</v>
      </c>
      <c r="E49" s="139" t="s">
        <v>492</v>
      </c>
      <c r="F49" s="133" t="s">
        <v>316</v>
      </c>
      <c r="G49" s="141" t="s">
        <v>496</v>
      </c>
      <c r="H49" s="141" t="s">
        <v>496</v>
      </c>
      <c r="I49" s="134">
        <v>1985</v>
      </c>
      <c r="J49" s="135" t="s">
        <v>316</v>
      </c>
      <c r="K49" s="134">
        <v>1985</v>
      </c>
      <c r="L49" s="140">
        <v>6</v>
      </c>
      <c r="M49" s="140">
        <v>6</v>
      </c>
      <c r="N49" s="136" t="s">
        <v>316</v>
      </c>
      <c r="O49" s="136" t="s">
        <v>316</v>
      </c>
      <c r="P49" s="136" t="s">
        <v>316</v>
      </c>
      <c r="Q49" s="137" t="s">
        <v>459</v>
      </c>
      <c r="R49" s="138" t="s">
        <v>460</v>
      </c>
      <c r="S49" s="136" t="s">
        <v>316</v>
      </c>
      <c r="T49" s="136" t="s">
        <v>316</v>
      </c>
    </row>
    <row r="50" spans="1:20" ht="63.75" x14ac:dyDescent="0.25">
      <c r="A50" s="132">
        <v>26</v>
      </c>
      <c r="B50" s="128" t="s">
        <v>455</v>
      </c>
      <c r="C50" s="128" t="s">
        <v>455</v>
      </c>
      <c r="D50" s="128" t="s">
        <v>412</v>
      </c>
      <c r="E50" s="139" t="s">
        <v>492</v>
      </c>
      <c r="F50" s="133" t="s">
        <v>316</v>
      </c>
      <c r="G50" s="141" t="s">
        <v>497</v>
      </c>
      <c r="H50" s="141" t="s">
        <v>497</v>
      </c>
      <c r="I50" s="134">
        <v>1985</v>
      </c>
      <c r="J50" s="135" t="s">
        <v>316</v>
      </c>
      <c r="K50" s="134">
        <v>1985</v>
      </c>
      <c r="L50" s="140">
        <v>6</v>
      </c>
      <c r="M50" s="140">
        <v>6</v>
      </c>
      <c r="N50" s="136" t="s">
        <v>316</v>
      </c>
      <c r="O50" s="136" t="s">
        <v>316</v>
      </c>
      <c r="P50" s="136" t="s">
        <v>316</v>
      </c>
      <c r="Q50" s="137" t="s">
        <v>459</v>
      </c>
      <c r="R50" s="138" t="s">
        <v>460</v>
      </c>
      <c r="S50" s="136" t="s">
        <v>316</v>
      </c>
      <c r="T50" s="136" t="s">
        <v>316</v>
      </c>
    </row>
    <row r="51" spans="1:20" ht="63.75" x14ac:dyDescent="0.25">
      <c r="A51" s="132">
        <v>27</v>
      </c>
      <c r="B51" s="128" t="s">
        <v>455</v>
      </c>
      <c r="C51" s="128" t="s">
        <v>455</v>
      </c>
      <c r="D51" s="128" t="s">
        <v>412</v>
      </c>
      <c r="E51" s="139" t="s">
        <v>492</v>
      </c>
      <c r="F51" s="133" t="s">
        <v>316</v>
      </c>
      <c r="G51" s="141" t="s">
        <v>498</v>
      </c>
      <c r="H51" s="141" t="s">
        <v>498</v>
      </c>
      <c r="I51" s="134">
        <v>1985</v>
      </c>
      <c r="J51" s="135" t="s">
        <v>316</v>
      </c>
      <c r="K51" s="134">
        <v>1985</v>
      </c>
      <c r="L51" s="140">
        <v>6</v>
      </c>
      <c r="M51" s="140">
        <v>6</v>
      </c>
      <c r="N51" s="136" t="s">
        <v>316</v>
      </c>
      <c r="O51" s="136" t="s">
        <v>316</v>
      </c>
      <c r="P51" s="136" t="s">
        <v>316</v>
      </c>
      <c r="Q51" s="137" t="s">
        <v>459</v>
      </c>
      <c r="R51" s="138" t="s">
        <v>460</v>
      </c>
      <c r="S51" s="136" t="s">
        <v>316</v>
      </c>
      <c r="T51" s="136" t="s">
        <v>316</v>
      </c>
    </row>
    <row r="52" spans="1:20" ht="63.75" x14ac:dyDescent="0.25">
      <c r="A52" s="132">
        <v>28</v>
      </c>
      <c r="B52" s="128" t="s">
        <v>455</v>
      </c>
      <c r="C52" s="128" t="s">
        <v>455</v>
      </c>
      <c r="D52" s="128" t="s">
        <v>412</v>
      </c>
      <c r="E52" s="139" t="s">
        <v>499</v>
      </c>
      <c r="F52" s="133" t="s">
        <v>316</v>
      </c>
      <c r="G52" s="141" t="s">
        <v>500</v>
      </c>
      <c r="H52" s="141" t="s">
        <v>500</v>
      </c>
      <c r="I52" s="134">
        <v>1985</v>
      </c>
      <c r="J52" s="135" t="s">
        <v>316</v>
      </c>
      <c r="K52" s="134">
        <v>1985</v>
      </c>
      <c r="L52" s="140">
        <v>6</v>
      </c>
      <c r="M52" s="140">
        <v>6</v>
      </c>
      <c r="N52" s="136" t="s">
        <v>316</v>
      </c>
      <c r="O52" s="136" t="s">
        <v>316</v>
      </c>
      <c r="P52" s="136" t="s">
        <v>316</v>
      </c>
      <c r="Q52" s="137" t="s">
        <v>459</v>
      </c>
      <c r="R52" s="138" t="s">
        <v>460</v>
      </c>
      <c r="S52" s="136" t="s">
        <v>316</v>
      </c>
      <c r="T52" s="136" t="s">
        <v>316</v>
      </c>
    </row>
    <row r="53" spans="1:20" ht="63.75" x14ac:dyDescent="0.25">
      <c r="A53" s="132">
        <v>29</v>
      </c>
      <c r="B53" s="128" t="s">
        <v>455</v>
      </c>
      <c r="C53" s="128" t="s">
        <v>455</v>
      </c>
      <c r="D53" s="128" t="s">
        <v>412</v>
      </c>
      <c r="E53" s="139" t="s">
        <v>492</v>
      </c>
      <c r="F53" s="133" t="s">
        <v>316</v>
      </c>
      <c r="G53" s="141" t="s">
        <v>501</v>
      </c>
      <c r="H53" s="141" t="s">
        <v>501</v>
      </c>
      <c r="I53" s="134">
        <v>1985</v>
      </c>
      <c r="J53" s="135" t="s">
        <v>316</v>
      </c>
      <c r="K53" s="134">
        <v>1985</v>
      </c>
      <c r="L53" s="140">
        <v>6</v>
      </c>
      <c r="M53" s="140">
        <v>6</v>
      </c>
      <c r="N53" s="136" t="s">
        <v>316</v>
      </c>
      <c r="O53" s="136" t="s">
        <v>316</v>
      </c>
      <c r="P53" s="136" t="s">
        <v>316</v>
      </c>
      <c r="Q53" s="137" t="s">
        <v>459</v>
      </c>
      <c r="R53" s="138" t="s">
        <v>460</v>
      </c>
      <c r="S53" s="136" t="s">
        <v>316</v>
      </c>
      <c r="T53" s="136" t="s">
        <v>316</v>
      </c>
    </row>
    <row r="54" spans="1:20" ht="63.75" x14ac:dyDescent="0.25">
      <c r="A54" s="132">
        <v>30</v>
      </c>
      <c r="B54" s="128" t="s">
        <v>455</v>
      </c>
      <c r="C54" s="128" t="s">
        <v>455</v>
      </c>
      <c r="D54" s="128" t="s">
        <v>412</v>
      </c>
      <c r="E54" s="139" t="s">
        <v>499</v>
      </c>
      <c r="F54" s="133" t="s">
        <v>316</v>
      </c>
      <c r="G54" s="141" t="s">
        <v>502</v>
      </c>
      <c r="H54" s="141" t="s">
        <v>502</v>
      </c>
      <c r="I54" s="134">
        <v>1985</v>
      </c>
      <c r="J54" s="135" t="s">
        <v>316</v>
      </c>
      <c r="K54" s="134">
        <v>1985</v>
      </c>
      <c r="L54" s="140">
        <v>6</v>
      </c>
      <c r="M54" s="140">
        <v>6</v>
      </c>
      <c r="N54" s="136" t="s">
        <v>316</v>
      </c>
      <c r="O54" s="136" t="s">
        <v>316</v>
      </c>
      <c r="P54" s="136" t="s">
        <v>316</v>
      </c>
      <c r="Q54" s="137" t="s">
        <v>459</v>
      </c>
      <c r="R54" s="138" t="s">
        <v>460</v>
      </c>
      <c r="S54" s="136" t="s">
        <v>316</v>
      </c>
      <c r="T54" s="136" t="s">
        <v>316</v>
      </c>
    </row>
    <row r="55" spans="1:20" ht="63.75" x14ac:dyDescent="0.25">
      <c r="A55" s="132">
        <v>31</v>
      </c>
      <c r="B55" s="128" t="s">
        <v>455</v>
      </c>
      <c r="C55" s="128" t="s">
        <v>455</v>
      </c>
      <c r="D55" s="128" t="s">
        <v>412</v>
      </c>
      <c r="E55" s="139" t="s">
        <v>492</v>
      </c>
      <c r="F55" s="133" t="s">
        <v>316</v>
      </c>
      <c r="G55" s="141" t="s">
        <v>503</v>
      </c>
      <c r="H55" s="141" t="s">
        <v>503</v>
      </c>
      <c r="I55" s="134">
        <v>1985</v>
      </c>
      <c r="J55" s="135" t="s">
        <v>316</v>
      </c>
      <c r="K55" s="134">
        <v>1985</v>
      </c>
      <c r="L55" s="140">
        <v>6</v>
      </c>
      <c r="M55" s="140">
        <v>6</v>
      </c>
      <c r="N55" s="136" t="s">
        <v>316</v>
      </c>
      <c r="O55" s="136" t="s">
        <v>316</v>
      </c>
      <c r="P55" s="136" t="s">
        <v>316</v>
      </c>
      <c r="Q55" s="137" t="s">
        <v>459</v>
      </c>
      <c r="R55" s="138" t="s">
        <v>460</v>
      </c>
      <c r="S55" s="136" t="s">
        <v>316</v>
      </c>
      <c r="T55" s="136" t="s">
        <v>316</v>
      </c>
    </row>
    <row r="56" spans="1:20" ht="63.75" x14ac:dyDescent="0.25">
      <c r="A56" s="132">
        <v>32</v>
      </c>
      <c r="B56" s="128" t="s">
        <v>455</v>
      </c>
      <c r="C56" s="128" t="s">
        <v>455</v>
      </c>
      <c r="D56" s="128" t="s">
        <v>412</v>
      </c>
      <c r="E56" s="139" t="s">
        <v>492</v>
      </c>
      <c r="F56" s="133" t="s">
        <v>316</v>
      </c>
      <c r="G56" s="141" t="s">
        <v>504</v>
      </c>
      <c r="H56" s="141" t="s">
        <v>504</v>
      </c>
      <c r="I56" s="134">
        <v>1985</v>
      </c>
      <c r="J56" s="135" t="s">
        <v>316</v>
      </c>
      <c r="K56" s="134">
        <v>1985</v>
      </c>
      <c r="L56" s="140">
        <v>6</v>
      </c>
      <c r="M56" s="140">
        <v>6</v>
      </c>
      <c r="N56" s="136" t="s">
        <v>316</v>
      </c>
      <c r="O56" s="136" t="s">
        <v>316</v>
      </c>
      <c r="P56" s="136" t="s">
        <v>316</v>
      </c>
      <c r="Q56" s="137" t="s">
        <v>459</v>
      </c>
      <c r="R56" s="138" t="s">
        <v>460</v>
      </c>
      <c r="S56" s="136" t="s">
        <v>316</v>
      </c>
      <c r="T56" s="136" t="s">
        <v>316</v>
      </c>
    </row>
    <row r="57" spans="1:20" ht="63.75" x14ac:dyDescent="0.25">
      <c r="A57" s="132">
        <v>33</v>
      </c>
      <c r="B57" s="128" t="s">
        <v>455</v>
      </c>
      <c r="C57" s="128" t="s">
        <v>455</v>
      </c>
      <c r="D57" s="128" t="s">
        <v>412</v>
      </c>
      <c r="E57" s="139" t="s">
        <v>492</v>
      </c>
      <c r="F57" s="133" t="s">
        <v>316</v>
      </c>
      <c r="G57" s="141" t="s">
        <v>505</v>
      </c>
      <c r="H57" s="141" t="s">
        <v>505</v>
      </c>
      <c r="I57" s="134">
        <v>1985</v>
      </c>
      <c r="J57" s="135" t="s">
        <v>316</v>
      </c>
      <c r="K57" s="134">
        <v>1985</v>
      </c>
      <c r="L57" s="140">
        <v>6</v>
      </c>
      <c r="M57" s="140">
        <v>6</v>
      </c>
      <c r="N57" s="136" t="s">
        <v>316</v>
      </c>
      <c r="O57" s="136" t="s">
        <v>316</v>
      </c>
      <c r="P57" s="136" t="s">
        <v>316</v>
      </c>
      <c r="Q57" s="137" t="s">
        <v>459</v>
      </c>
      <c r="R57" s="138" t="s">
        <v>460</v>
      </c>
      <c r="S57" s="136" t="s">
        <v>316</v>
      </c>
      <c r="T57" s="136" t="s">
        <v>316</v>
      </c>
    </row>
    <row r="58" spans="1:20" ht="63.75" x14ac:dyDescent="0.25">
      <c r="A58" s="132">
        <v>34</v>
      </c>
      <c r="B58" s="128" t="s">
        <v>455</v>
      </c>
      <c r="C58" s="128" t="s">
        <v>455</v>
      </c>
      <c r="D58" s="128" t="s">
        <v>412</v>
      </c>
      <c r="E58" s="139" t="s">
        <v>492</v>
      </c>
      <c r="F58" s="133" t="s">
        <v>316</v>
      </c>
      <c r="G58" s="141" t="s">
        <v>506</v>
      </c>
      <c r="H58" s="141" t="s">
        <v>506</v>
      </c>
      <c r="I58" s="134">
        <v>1985</v>
      </c>
      <c r="J58" s="135" t="s">
        <v>316</v>
      </c>
      <c r="K58" s="134">
        <v>1985</v>
      </c>
      <c r="L58" s="140">
        <v>6</v>
      </c>
      <c r="M58" s="140">
        <v>6</v>
      </c>
      <c r="N58" s="136" t="s">
        <v>316</v>
      </c>
      <c r="O58" s="136" t="s">
        <v>316</v>
      </c>
      <c r="P58" s="136" t="s">
        <v>316</v>
      </c>
      <c r="Q58" s="137" t="s">
        <v>459</v>
      </c>
      <c r="R58" s="138" t="s">
        <v>460</v>
      </c>
      <c r="S58" s="136" t="s">
        <v>316</v>
      </c>
      <c r="T58" s="136" t="s">
        <v>316</v>
      </c>
    </row>
    <row r="59" spans="1:20" ht="63.75" x14ac:dyDescent="0.25">
      <c r="A59" s="132">
        <v>35</v>
      </c>
      <c r="B59" s="128" t="s">
        <v>455</v>
      </c>
      <c r="C59" s="128" t="s">
        <v>455</v>
      </c>
      <c r="D59" s="128" t="s">
        <v>412</v>
      </c>
      <c r="E59" s="139" t="s">
        <v>492</v>
      </c>
      <c r="F59" s="133" t="s">
        <v>316</v>
      </c>
      <c r="G59" s="141" t="s">
        <v>507</v>
      </c>
      <c r="H59" s="141" t="s">
        <v>507</v>
      </c>
      <c r="I59" s="134">
        <v>1985</v>
      </c>
      <c r="J59" s="135" t="s">
        <v>316</v>
      </c>
      <c r="K59" s="134">
        <v>1985</v>
      </c>
      <c r="L59" s="140">
        <v>6</v>
      </c>
      <c r="M59" s="140">
        <v>6</v>
      </c>
      <c r="N59" s="136" t="s">
        <v>316</v>
      </c>
      <c r="O59" s="136" t="s">
        <v>316</v>
      </c>
      <c r="P59" s="136" t="s">
        <v>316</v>
      </c>
      <c r="Q59" s="137" t="s">
        <v>459</v>
      </c>
      <c r="R59" s="138" t="s">
        <v>460</v>
      </c>
      <c r="S59" s="136" t="s">
        <v>316</v>
      </c>
      <c r="T59" s="136" t="s">
        <v>316</v>
      </c>
    </row>
    <row r="60" spans="1:20" x14ac:dyDescent="0.25">
      <c r="A60" s="53"/>
      <c r="B60" s="53"/>
      <c r="C60" s="53"/>
      <c r="D60" s="53"/>
      <c r="E60" s="53"/>
      <c r="F60" s="53"/>
      <c r="G60" s="53"/>
      <c r="H60" s="53"/>
      <c r="I60" s="53"/>
      <c r="J60" s="53"/>
      <c r="K60" s="53"/>
      <c r="L60" s="53"/>
      <c r="M60" s="53"/>
      <c r="N60" s="53"/>
      <c r="O60" s="53"/>
      <c r="P60" s="53"/>
      <c r="Q60" s="53"/>
      <c r="R60" s="53"/>
      <c r="S60" s="53"/>
      <c r="T60" s="53"/>
    </row>
    <row r="61" spans="1:20" s="50" customFormat="1" ht="12.75" x14ac:dyDescent="0.2">
      <c r="B61" s="51"/>
      <c r="C61" s="51"/>
      <c r="K61" s="51"/>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5" t="str">
        <f>'6.1. Паспорт сетевой график'!$A$5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 xml:space="preserve">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6" t="s">
        <v>10</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F_TP1100.PS.0041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9</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6.5" customHeight="1" x14ac:dyDescent="0.2">
      <c r="A15" s="272"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415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2" customFormat="1" ht="21" customHeight="1" x14ac:dyDescent="0.25"/>
    <row r="21" spans="1:27" ht="15.75" customHeight="1" x14ac:dyDescent="0.25">
      <c r="A21" s="293" t="s">
        <v>6</v>
      </c>
      <c r="B21" s="296" t="s">
        <v>422</v>
      </c>
      <c r="C21" s="297"/>
      <c r="D21" s="296" t="s">
        <v>424</v>
      </c>
      <c r="E21" s="297"/>
      <c r="F21" s="289" t="s">
        <v>104</v>
      </c>
      <c r="G21" s="291"/>
      <c r="H21" s="291"/>
      <c r="I21" s="290"/>
      <c r="J21" s="293" t="s">
        <v>425</v>
      </c>
      <c r="K21" s="296" t="s">
        <v>426</v>
      </c>
      <c r="L21" s="297"/>
      <c r="M21" s="296" t="s">
        <v>427</v>
      </c>
      <c r="N21" s="297"/>
      <c r="O21" s="296" t="e">
        <f>'1. паспорт местоположение'!A5:C5</f>
        <v>#VALUE!</v>
      </c>
      <c r="P21" s="297"/>
      <c r="Q21" s="296" t="s">
        <v>127</v>
      </c>
      <c r="R21" s="297"/>
      <c r="S21" s="293" t="s">
        <v>126</v>
      </c>
      <c r="T21" s="293" t="s">
        <v>428</v>
      </c>
      <c r="U21" s="293" t="s">
        <v>423</v>
      </c>
      <c r="V21" s="296" t="s">
        <v>125</v>
      </c>
      <c r="W21" s="297"/>
      <c r="X21" s="289" t="s">
        <v>117</v>
      </c>
      <c r="Y21" s="291"/>
      <c r="Z21" s="289" t="s">
        <v>116</v>
      </c>
      <c r="AA21" s="291"/>
    </row>
    <row r="22" spans="1:27" ht="216" customHeight="1" x14ac:dyDescent="0.25">
      <c r="A22" s="294"/>
      <c r="B22" s="298"/>
      <c r="C22" s="299"/>
      <c r="D22" s="298"/>
      <c r="E22" s="299"/>
      <c r="F22" s="289" t="s">
        <v>124</v>
      </c>
      <c r="G22" s="290"/>
      <c r="H22" s="289" t="s">
        <v>123</v>
      </c>
      <c r="I22" s="290"/>
      <c r="J22" s="295"/>
      <c r="K22" s="298"/>
      <c r="L22" s="299"/>
      <c r="M22" s="298"/>
      <c r="N22" s="299"/>
      <c r="O22" s="298"/>
      <c r="P22" s="299"/>
      <c r="Q22" s="298"/>
      <c r="R22" s="299"/>
      <c r="S22" s="295"/>
      <c r="T22" s="295"/>
      <c r="U22" s="295"/>
      <c r="V22" s="298"/>
      <c r="W22" s="299"/>
      <c r="X22" s="82" t="s">
        <v>115</v>
      </c>
      <c r="Y22" s="82" t="s">
        <v>413</v>
      </c>
      <c r="Z22" s="82" t="s">
        <v>114</v>
      </c>
      <c r="AA22" s="82" t="s">
        <v>113</v>
      </c>
    </row>
    <row r="23" spans="1:27" ht="60" customHeight="1" x14ac:dyDescent="0.25">
      <c r="A23" s="295"/>
      <c r="B23" s="117" t="s">
        <v>111</v>
      </c>
      <c r="C23" s="117"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9" t="s">
        <v>11</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66" t="s">
        <v>10</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131" t="s">
        <v>8</v>
      </c>
      <c r="B12" s="268" t="str">
        <f>'1. паспорт местоположение'!$A$12</f>
        <v>F_TP1100.PS.0041</v>
      </c>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6" t="s">
        <v>9</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67"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67"/>
      <c r="C15" s="267"/>
      <c r="D15" s="7"/>
      <c r="E15" s="7"/>
      <c r="F15" s="7"/>
      <c r="G15" s="7"/>
      <c r="H15" s="7"/>
      <c r="I15" s="7"/>
      <c r="J15" s="7"/>
      <c r="K15" s="7"/>
      <c r="L15" s="7"/>
      <c r="M15" s="7"/>
      <c r="N15" s="7"/>
      <c r="O15" s="7"/>
      <c r="P15" s="7"/>
      <c r="Q15" s="7"/>
      <c r="R15" s="7"/>
      <c r="S15" s="7"/>
      <c r="T15" s="7"/>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408</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16"/>
      <c r="B19" s="116"/>
      <c r="C19" s="116"/>
      <c r="D19" s="6"/>
      <c r="E19" s="6"/>
      <c r="F19" s="6"/>
      <c r="G19" s="6"/>
      <c r="H19" s="4"/>
      <c r="I19" s="4"/>
      <c r="J19" s="4"/>
      <c r="K19" s="4"/>
      <c r="L19" s="4"/>
      <c r="M19" s="4"/>
      <c r="N19" s="4"/>
      <c r="O19" s="4"/>
      <c r="P19" s="4"/>
      <c r="Q19" s="4"/>
      <c r="R19" s="4"/>
    </row>
    <row r="20" spans="1:21" s="3" customFormat="1" ht="39.75" customHeight="1" x14ac:dyDescent="0.2">
      <c r="A20" s="24" t="s">
        <v>6</v>
      </c>
      <c r="B20" s="36" t="s">
        <v>69</v>
      </c>
      <c r="C20" s="35"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44.25" x14ac:dyDescent="0.2">
      <c r="A22" s="23" t="s">
        <v>67</v>
      </c>
      <c r="B22" s="29" t="s">
        <v>420</v>
      </c>
      <c r="C22" s="153"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65</v>
      </c>
      <c r="B23" s="25" t="s">
        <v>62</v>
      </c>
      <c r="C23" s="24" t="s">
        <v>530</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440</v>
      </c>
      <c r="C24" s="24"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441</v>
      </c>
      <c r="C25" s="24" t="s">
        <v>671</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186</v>
      </c>
      <c r="C26" s="24" t="s">
        <v>451</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421</v>
      </c>
      <c r="C27" s="24" t="str">
        <f>C22</f>
        <v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5" t="s">
        <v>662</v>
      </c>
      <c r="D30" s="22"/>
      <c r="E30" s="22"/>
      <c r="F30" s="22"/>
      <c r="G30" s="22"/>
      <c r="H30" s="22"/>
      <c r="I30" s="22"/>
      <c r="J30" s="22"/>
      <c r="K30" s="22"/>
      <c r="L30" s="22"/>
      <c r="M30" s="22"/>
      <c r="N30" s="22"/>
      <c r="O30" s="22"/>
      <c r="P30" s="22"/>
      <c r="Q30" s="22"/>
      <c r="R30" s="22"/>
      <c r="S30" s="22"/>
      <c r="T30" s="22"/>
      <c r="U30" s="22"/>
    </row>
    <row r="31" spans="1:21" ht="15" customHeight="1" x14ac:dyDescent="0.25">
      <c r="A31" s="22"/>
      <c r="B31" s="22"/>
      <c r="C31" s="22"/>
      <c r="D31" s="22"/>
      <c r="E31" s="22"/>
      <c r="F31" s="22"/>
      <c r="G31" s="22"/>
      <c r="H31" s="22"/>
      <c r="I31" s="22"/>
      <c r="J31" s="22"/>
      <c r="K31" s="22"/>
      <c r="L31" s="22"/>
      <c r="M31" s="22"/>
      <c r="N31" s="22"/>
      <c r="O31" s="22"/>
      <c r="P31" s="22"/>
      <c r="Q31" s="22"/>
      <c r="R31" s="22"/>
      <c r="S31" s="22"/>
      <c r="T31" s="22"/>
      <c r="U31" s="22"/>
    </row>
    <row r="32" spans="1:21" ht="15" customHeight="1" x14ac:dyDescent="0.25">
      <c r="A32" s="22"/>
      <c r="B32" s="22"/>
      <c r="C32" s="22"/>
      <c r="D32" s="22"/>
      <c r="E32" s="22"/>
      <c r="F32" s="22"/>
      <c r="G32" s="22"/>
      <c r="H32" s="22"/>
      <c r="I32" s="22"/>
      <c r="J32" s="22"/>
      <c r="K32" s="22"/>
      <c r="L32" s="22"/>
      <c r="M32" s="22"/>
      <c r="N32" s="22"/>
      <c r="O32" s="22"/>
      <c r="P32" s="22"/>
      <c r="Q32" s="22"/>
      <c r="R32" s="22"/>
      <c r="S32" s="22"/>
      <c r="T32" s="22"/>
      <c r="U32" s="22"/>
    </row>
    <row r="33" spans="1:21" ht="15" customHeight="1" x14ac:dyDescent="0.25">
      <c r="A33" s="22"/>
      <c r="B33" s="22"/>
      <c r="C33" s="22"/>
      <c r="D33" s="22"/>
      <c r="E33" s="22"/>
      <c r="F33" s="22"/>
      <c r="G33" s="22"/>
      <c r="H33" s="22"/>
      <c r="I33" s="22"/>
      <c r="J33" s="22"/>
      <c r="K33" s="22"/>
      <c r="L33" s="22"/>
      <c r="M33" s="22"/>
      <c r="N33" s="22"/>
      <c r="O33" s="22"/>
      <c r="P33" s="22"/>
      <c r="Q33" s="22"/>
      <c r="R33" s="22"/>
      <c r="S33" s="22"/>
      <c r="T33" s="22"/>
      <c r="U33" s="22"/>
    </row>
    <row r="34" spans="1:21" ht="15" customHeight="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71</v>
      </c>
    </row>
    <row r="2" spans="1:28" ht="18.75" x14ac:dyDescent="0.3">
      <c r="Z2" s="15" t="s">
        <v>12</v>
      </c>
    </row>
    <row r="3" spans="1:28" ht="18.75" x14ac:dyDescent="0.3">
      <c r="Z3" s="15" t="s">
        <v>70</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4"/>
      <c r="AB6" s="11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4"/>
      <c r="AB7" s="114"/>
    </row>
    <row r="8" spans="1:28" ht="18.75" x14ac:dyDescent="0.25">
      <c r="A8" s="269" t="str">
        <f>'1. паспорт местоположение'!A9:C9</f>
        <v xml:space="preserve">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5"/>
      <c r="AB8" s="115"/>
    </row>
    <row r="9" spans="1:28" ht="15.75" x14ac:dyDescent="0.25">
      <c r="A9" s="266" t="s">
        <v>10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16"/>
      <c r="AB9" s="11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4"/>
      <c r="AB10" s="114"/>
    </row>
    <row r="11" spans="1:28" s="114" customFormat="1" ht="18.75" x14ac:dyDescent="0.25">
      <c r="A11" s="269" t="str">
        <f>'1. паспорт местоположение'!A12:C12</f>
        <v>F_TP1100.PS.0041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row>
    <row r="12" spans="1:28" ht="15.75"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16"/>
      <c r="AB12" s="11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8.75" x14ac:dyDescent="0.25">
      <c r="A14" s="301"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
      <c r="AB14" s="1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16"/>
      <c r="AB15" s="11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23"/>
      <c r="AB16" s="12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23"/>
      <c r="AB17" s="12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23"/>
      <c r="AB18" s="12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23"/>
      <c r="AB19" s="12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24"/>
      <c r="AB20" s="12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24"/>
      <c r="AB21" s="124"/>
    </row>
    <row r="22" spans="1:28" x14ac:dyDescent="0.25">
      <c r="A22" s="304" t="s">
        <v>439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25"/>
      <c r="AB22" s="125"/>
    </row>
    <row r="23" spans="1:28" ht="32.25" customHeight="1" x14ac:dyDescent="0.25">
      <c r="A23" s="306" t="s">
        <v>313</v>
      </c>
      <c r="B23" s="307"/>
      <c r="C23" s="307"/>
      <c r="D23" s="307"/>
      <c r="E23" s="307"/>
      <c r="F23" s="307"/>
      <c r="G23" s="307"/>
      <c r="H23" s="307"/>
      <c r="I23" s="307"/>
      <c r="J23" s="307"/>
      <c r="K23" s="307"/>
      <c r="L23" s="308"/>
      <c r="M23" s="305" t="s">
        <v>314</v>
      </c>
      <c r="N23" s="305"/>
      <c r="O23" s="305"/>
      <c r="P23" s="305"/>
      <c r="Q23" s="305"/>
      <c r="R23" s="305"/>
      <c r="S23" s="305"/>
      <c r="T23" s="305"/>
      <c r="U23" s="305"/>
      <c r="V23" s="305"/>
      <c r="W23" s="305"/>
      <c r="X23" s="305"/>
      <c r="Y23" s="305"/>
      <c r="Z23" s="305"/>
    </row>
    <row r="24" spans="1:28" ht="151.5" customHeight="1" x14ac:dyDescent="0.25">
      <c r="A24" s="79" t="s">
        <v>189</v>
      </c>
      <c r="B24" s="80" t="s">
        <v>213</v>
      </c>
      <c r="C24" s="79" t="s">
        <v>307</v>
      </c>
      <c r="D24" s="79" t="s">
        <v>190</v>
      </c>
      <c r="E24" s="79" t="s">
        <v>308</v>
      </c>
      <c r="F24" s="79" t="s">
        <v>310</v>
      </c>
      <c r="G24" s="79" t="s">
        <v>309</v>
      </c>
      <c r="H24" s="79" t="s">
        <v>191</v>
      </c>
      <c r="I24" s="79" t="s">
        <v>311</v>
      </c>
      <c r="J24" s="79" t="s">
        <v>217</v>
      </c>
      <c r="K24" s="80" t="s">
        <v>212</v>
      </c>
      <c r="L24" s="80" t="s">
        <v>192</v>
      </c>
      <c r="M24" s="81" t="s">
        <v>229</v>
      </c>
      <c r="N24" s="80" t="s">
        <v>449</v>
      </c>
      <c r="O24" s="79" t="s">
        <v>227</v>
      </c>
      <c r="P24" s="79" t="s">
        <v>228</v>
      </c>
      <c r="Q24" s="79" t="s">
        <v>226</v>
      </c>
      <c r="R24" s="79" t="s">
        <v>191</v>
      </c>
      <c r="S24" s="79" t="s">
        <v>225</v>
      </c>
      <c r="T24" s="79" t="s">
        <v>224</v>
      </c>
      <c r="U24" s="79" t="s">
        <v>306</v>
      </c>
      <c r="V24" s="79" t="s">
        <v>226</v>
      </c>
      <c r="W24" s="94" t="s">
        <v>211</v>
      </c>
      <c r="X24" s="94" t="s">
        <v>238</v>
      </c>
      <c r="Y24" s="94" t="s">
        <v>239</v>
      </c>
      <c r="Z24" s="96" t="s">
        <v>236</v>
      </c>
    </row>
    <row r="25" spans="1:28" ht="16.5" customHeight="1" x14ac:dyDescent="0.25">
      <c r="A25" s="79">
        <v>1</v>
      </c>
      <c r="B25" s="80">
        <v>2</v>
      </c>
      <c r="C25" s="79">
        <v>3</v>
      </c>
      <c r="D25" s="80">
        <v>4</v>
      </c>
      <c r="E25" s="79">
        <v>5</v>
      </c>
      <c r="F25" s="80">
        <v>6</v>
      </c>
      <c r="G25" s="79">
        <v>7</v>
      </c>
      <c r="H25" s="80">
        <v>8</v>
      </c>
      <c r="I25" s="79">
        <v>9</v>
      </c>
      <c r="J25" s="80">
        <v>10</v>
      </c>
      <c r="K25" s="126">
        <v>11</v>
      </c>
      <c r="L25" s="80">
        <v>12</v>
      </c>
      <c r="M25" s="126">
        <v>13</v>
      </c>
      <c r="N25" s="80">
        <v>14</v>
      </c>
      <c r="O25" s="126">
        <v>15</v>
      </c>
      <c r="P25" s="80">
        <v>16</v>
      </c>
      <c r="Q25" s="126">
        <v>17</v>
      </c>
      <c r="R25" s="80">
        <v>18</v>
      </c>
      <c r="S25" s="126">
        <v>19</v>
      </c>
      <c r="T25" s="80">
        <v>20</v>
      </c>
      <c r="U25" s="126">
        <v>21</v>
      </c>
      <c r="V25" s="80">
        <v>22</v>
      </c>
      <c r="W25" s="126">
        <v>23</v>
      </c>
      <c r="X25" s="80">
        <v>24</v>
      </c>
      <c r="Y25" s="126">
        <v>25</v>
      </c>
      <c r="Z25" s="80">
        <v>26</v>
      </c>
    </row>
    <row r="26" spans="1:28" ht="45.75" customHeight="1" x14ac:dyDescent="0.25">
      <c r="A26" s="72" t="s">
        <v>291</v>
      </c>
      <c r="B26" s="78"/>
      <c r="C26" s="74" t="s">
        <v>293</v>
      </c>
      <c r="D26" s="74" t="s">
        <v>294</v>
      </c>
      <c r="E26" s="74" t="s">
        <v>295</v>
      </c>
      <c r="F26" s="74" t="s">
        <v>221</v>
      </c>
      <c r="G26" s="74" t="s">
        <v>296</v>
      </c>
      <c r="H26" s="74" t="s">
        <v>191</v>
      </c>
      <c r="I26" s="74" t="s">
        <v>297</v>
      </c>
      <c r="J26" s="74" t="s">
        <v>298</v>
      </c>
      <c r="K26" s="71"/>
      <c r="L26" s="75" t="s">
        <v>209</v>
      </c>
      <c r="M26" s="77" t="s">
        <v>223</v>
      </c>
      <c r="N26" s="71"/>
      <c r="O26" s="71"/>
      <c r="P26" s="71"/>
      <c r="Q26" s="71"/>
      <c r="R26" s="71"/>
      <c r="S26" s="71"/>
      <c r="T26" s="71"/>
      <c r="U26" s="71"/>
      <c r="V26" s="71"/>
      <c r="W26" s="71"/>
      <c r="X26" s="71"/>
      <c r="Y26" s="71"/>
      <c r="Z26" s="73" t="s">
        <v>237</v>
      </c>
    </row>
    <row r="27" spans="1:28" ht="39.6" customHeight="1" x14ac:dyDescent="0.25">
      <c r="A27" s="71">
        <v>2016</v>
      </c>
      <c r="B27" s="71" t="s">
        <v>508</v>
      </c>
      <c r="C27" s="71">
        <v>4.55</v>
      </c>
      <c r="D27" s="71">
        <v>2</v>
      </c>
      <c r="E27" s="71">
        <v>2.5</v>
      </c>
      <c r="F27" s="74">
        <v>9.1</v>
      </c>
      <c r="G27" s="74">
        <v>11.375</v>
      </c>
      <c r="H27" s="71">
        <v>226773</v>
      </c>
      <c r="I27" s="74">
        <v>4.0128233960833081E-5</v>
      </c>
      <c r="J27" s="74">
        <v>8.8193920793039734E-6</v>
      </c>
      <c r="K27" s="75" t="s">
        <v>509</v>
      </c>
      <c r="L27" s="72" t="s">
        <v>510</v>
      </c>
      <c r="M27" s="75">
        <v>2021</v>
      </c>
      <c r="N27" s="71">
        <v>1</v>
      </c>
      <c r="O27" s="71">
        <v>1</v>
      </c>
      <c r="P27" s="71">
        <v>1</v>
      </c>
      <c r="Q27" s="71">
        <v>4.4096960396519867E-6</v>
      </c>
      <c r="R27" s="71">
        <v>226773</v>
      </c>
      <c r="S27" s="71">
        <v>4.4096960396519867E-6</v>
      </c>
      <c r="T27" s="71">
        <v>4.4096960396519867E-6</v>
      </c>
      <c r="U27" s="71">
        <v>1</v>
      </c>
      <c r="V27" s="71">
        <v>4.4096960396519867E-6</v>
      </c>
      <c r="W27" s="71">
        <v>-3.5718537921181095E-5</v>
      </c>
      <c r="X27" s="71">
        <v>-4.4096960396519867E-6</v>
      </c>
      <c r="Y27" s="71">
        <v>-10.375</v>
      </c>
      <c r="Z27" s="71"/>
    </row>
    <row r="28" spans="1:28" hidden="1" x14ac:dyDescent="0.25">
      <c r="A28" s="71" t="s">
        <v>193</v>
      </c>
      <c r="B28" s="71" t="s">
        <v>214</v>
      </c>
      <c r="C28" s="71" t="s">
        <v>197</v>
      </c>
      <c r="D28" s="71" t="s">
        <v>198</v>
      </c>
      <c r="E28" s="71" t="s">
        <v>230</v>
      </c>
      <c r="F28" s="74" t="s">
        <v>194</v>
      </c>
      <c r="G28" s="74" t="s">
        <v>233</v>
      </c>
      <c r="H28" s="71" t="s">
        <v>191</v>
      </c>
      <c r="I28" s="74" t="s">
        <v>218</v>
      </c>
      <c r="J28" s="74" t="s">
        <v>203</v>
      </c>
      <c r="K28" s="75" t="s">
        <v>206</v>
      </c>
      <c r="L28" s="76"/>
      <c r="M28" s="75" t="s">
        <v>0</v>
      </c>
      <c r="N28" s="75"/>
      <c r="O28" s="75"/>
      <c r="P28" s="75"/>
      <c r="Q28" s="75"/>
      <c r="R28" s="75"/>
      <c r="S28" s="75"/>
      <c r="T28" s="75"/>
      <c r="U28" s="75"/>
      <c r="V28" s="75"/>
      <c r="W28" s="75"/>
      <c r="X28" s="75"/>
      <c r="Y28" s="75"/>
      <c r="Z28" s="75"/>
    </row>
    <row r="29" spans="1:28" hidden="1" x14ac:dyDescent="0.25">
      <c r="A29" s="71" t="s">
        <v>193</v>
      </c>
      <c r="B29" s="71" t="s">
        <v>215</v>
      </c>
      <c r="C29" s="71" t="s">
        <v>199</v>
      </c>
      <c r="D29" s="71" t="s">
        <v>200</v>
      </c>
      <c r="E29" s="71" t="s">
        <v>231</v>
      </c>
      <c r="F29" s="74" t="s">
        <v>195</v>
      </c>
      <c r="G29" s="74" t="s">
        <v>234</v>
      </c>
      <c r="H29" s="71" t="s">
        <v>191</v>
      </c>
      <c r="I29" s="74" t="s">
        <v>219</v>
      </c>
      <c r="J29" s="74" t="s">
        <v>204</v>
      </c>
      <c r="K29" s="75" t="s">
        <v>207</v>
      </c>
      <c r="L29" s="76"/>
      <c r="M29" s="71"/>
      <c r="N29" s="71"/>
      <c r="O29" s="71"/>
      <c r="P29" s="71"/>
      <c r="Q29" s="71"/>
      <c r="R29" s="71"/>
      <c r="S29" s="71"/>
      <c r="T29" s="71"/>
      <c r="U29" s="71"/>
      <c r="V29" s="71"/>
      <c r="W29" s="71"/>
      <c r="X29" s="71"/>
      <c r="Y29" s="71"/>
      <c r="Z29" s="71"/>
    </row>
    <row r="30" spans="1:28" hidden="1" x14ac:dyDescent="0.25">
      <c r="A30" s="71" t="s">
        <v>193</v>
      </c>
      <c r="B30" s="71" t="s">
        <v>216</v>
      </c>
      <c r="C30" s="71" t="s">
        <v>201</v>
      </c>
      <c r="D30" s="71" t="s">
        <v>202</v>
      </c>
      <c r="E30" s="71" t="s">
        <v>232</v>
      </c>
      <c r="F30" s="74" t="s">
        <v>196</v>
      </c>
      <c r="G30" s="74" t="s">
        <v>235</v>
      </c>
      <c r="H30" s="71" t="s">
        <v>191</v>
      </c>
      <c r="I30" s="74" t="s">
        <v>220</v>
      </c>
      <c r="J30" s="74" t="s">
        <v>205</v>
      </c>
      <c r="K30" s="75" t="s">
        <v>208</v>
      </c>
      <c r="L30" s="76"/>
      <c r="M30" s="71"/>
      <c r="N30" s="71"/>
      <c r="O30" s="71"/>
      <c r="P30" s="71"/>
      <c r="Q30" s="71"/>
      <c r="R30" s="71"/>
      <c r="S30" s="71"/>
      <c r="T30" s="71"/>
      <c r="U30" s="71"/>
      <c r="V30" s="71"/>
      <c r="W30" s="71"/>
      <c r="X30" s="71"/>
      <c r="Y30" s="71"/>
      <c r="Z30" s="71"/>
    </row>
    <row r="31" spans="1:28" hidden="1"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hidden="1" x14ac:dyDescent="0.25">
      <c r="A32" s="78" t="s">
        <v>292</v>
      </c>
      <c r="B32" s="78"/>
      <c r="C32" s="74" t="s">
        <v>299</v>
      </c>
      <c r="D32" s="74" t="s">
        <v>300</v>
      </c>
      <c r="E32" s="74" t="s">
        <v>301</v>
      </c>
      <c r="F32" s="74" t="s">
        <v>302</v>
      </c>
      <c r="G32" s="74" t="s">
        <v>303</v>
      </c>
      <c r="H32" s="74" t="s">
        <v>191</v>
      </c>
      <c r="I32" s="74" t="s">
        <v>304</v>
      </c>
      <c r="J32" s="74" t="s">
        <v>305</v>
      </c>
      <c r="K32" s="71"/>
      <c r="L32" s="71"/>
      <c r="M32" s="71"/>
      <c r="N32" s="71"/>
      <c r="O32" s="71"/>
      <c r="P32" s="71"/>
      <c r="Q32" s="71"/>
      <c r="R32" s="71"/>
      <c r="S32" s="71"/>
      <c r="T32" s="71"/>
      <c r="U32" s="71"/>
      <c r="V32" s="71"/>
      <c r="W32" s="71"/>
      <c r="X32" s="71"/>
      <c r="Y32" s="71"/>
      <c r="Z32" s="71"/>
    </row>
    <row r="33" spans="1:26" hidden="1"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10:Z10"/>
    <mergeCell ref="A12:Z12"/>
    <mergeCell ref="A13:Z13"/>
    <mergeCell ref="A4:Z4"/>
    <mergeCell ref="A6:Z6"/>
    <mergeCell ref="A7:Z7"/>
    <mergeCell ref="A9:Z9"/>
    <mergeCell ref="A8:Z8"/>
    <mergeCell ref="A11:Z11"/>
    <mergeCell ref="A19:Z19"/>
    <mergeCell ref="A20:Z20"/>
    <mergeCell ref="A21:Z21"/>
    <mergeCell ref="A22:Z22"/>
    <mergeCell ref="M23:Z23"/>
    <mergeCell ref="A23:L23"/>
    <mergeCell ref="A14:Z14"/>
    <mergeCell ref="A15:Z15"/>
    <mergeCell ref="A16:Z16"/>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8" t="str">
        <f>'3.4. Паспорт надежность'!A8:Z8</f>
        <v xml:space="preserve">АО "Россети Тюмень"  </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6" t="s">
        <v>10</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f>
        <v>F_TP1100.PS.0041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9</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9" customFormat="1" ht="48.75" customHeight="1" x14ac:dyDescent="0.2">
      <c r="A15" s="309"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09"/>
      <c r="C15" s="309"/>
      <c r="D15" s="309"/>
      <c r="E15" s="309"/>
      <c r="F15" s="309"/>
      <c r="G15" s="309"/>
      <c r="H15" s="309"/>
      <c r="I15" s="309"/>
      <c r="J15" s="309"/>
      <c r="K15" s="309"/>
      <c r="L15" s="309"/>
      <c r="M15" s="309"/>
      <c r="N15" s="309"/>
      <c r="O15" s="309"/>
      <c r="P15" s="168"/>
      <c r="Q15" s="168"/>
      <c r="R15" s="168"/>
      <c r="S15" s="168"/>
      <c r="T15" s="168"/>
      <c r="U15" s="168"/>
      <c r="V15" s="168"/>
      <c r="W15" s="168"/>
      <c r="X15" s="168"/>
      <c r="Y15" s="168"/>
      <c r="Z15" s="16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270" t="s">
        <v>416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71" t="s">
        <v>6</v>
      </c>
      <c r="B19" s="271" t="s">
        <v>90</v>
      </c>
      <c r="C19" s="271" t="s">
        <v>89</v>
      </c>
      <c r="D19" s="271" t="s">
        <v>78</v>
      </c>
      <c r="E19" s="310" t="s">
        <v>88</v>
      </c>
      <c r="F19" s="311"/>
      <c r="G19" s="311"/>
      <c r="H19" s="311"/>
      <c r="I19" s="312"/>
      <c r="J19" s="271" t="s">
        <v>87</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86</v>
      </c>
      <c r="F20" s="40" t="s">
        <v>85</v>
      </c>
      <c r="G20" s="40" t="s">
        <v>84</v>
      </c>
      <c r="H20" s="40" t="s">
        <v>83</v>
      </c>
      <c r="I20" s="40" t="s">
        <v>82</v>
      </c>
      <c r="J20" s="40" t="s">
        <v>81</v>
      </c>
      <c r="K20" s="40" t="s">
        <v>5</v>
      </c>
      <c r="L20" s="47" t="s">
        <v>4</v>
      </c>
      <c r="M20" s="46" t="s">
        <v>187</v>
      </c>
      <c r="N20" s="46" t="s">
        <v>80</v>
      </c>
      <c r="O20" s="46" t="s">
        <v>79</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C19:C20"/>
    <mergeCell ref="D19:D20"/>
    <mergeCell ref="A18:O18"/>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30" zoomScale="40" zoomScaleSheetLayoutView="40" workbookViewId="0">
      <selection activeCell="AR74" sqref="AR74"/>
    </sheetView>
  </sheetViews>
  <sheetFormatPr defaultColWidth="9.140625" defaultRowHeight="15" x14ac:dyDescent="0.25"/>
  <cols>
    <col min="1" max="1" width="128" style="97" bestFit="1" customWidth="1"/>
    <col min="2" max="2" width="15.85546875" style="97" hidden="1" customWidth="1"/>
    <col min="3" max="3" width="18.140625" style="97" hidden="1" customWidth="1"/>
    <col min="4" max="4" width="24" style="97" hidden="1" customWidth="1"/>
    <col min="5" max="5" width="16.5703125" style="97" hidden="1" customWidth="1"/>
    <col min="6" max="6" width="15.7109375" style="97" hidden="1" customWidth="1"/>
    <col min="7" max="7" width="17" style="97" hidden="1" customWidth="1"/>
    <col min="8" max="8" width="16.28515625" style="97" hidden="1" customWidth="1"/>
    <col min="9" max="9" width="15.7109375" style="97" hidden="1" customWidth="1"/>
    <col min="10" max="10" width="18" style="97" hidden="1" customWidth="1"/>
    <col min="11" max="11" width="17.7109375" style="97" hidden="1" customWidth="1"/>
    <col min="12" max="12" width="16.28515625" style="97" hidden="1" customWidth="1"/>
    <col min="13" max="13" width="17.42578125" style="97" hidden="1" customWidth="1"/>
    <col min="14" max="14" width="17.7109375" style="97" hidden="1" customWidth="1"/>
    <col min="15" max="15" width="16.7109375" style="97" hidden="1" customWidth="1"/>
    <col min="16" max="27" width="16.28515625" style="97" hidden="1" customWidth="1"/>
    <col min="28" max="28" width="17" style="97" hidden="1" customWidth="1"/>
    <col min="29" max="29" width="18" style="97" hidden="1" customWidth="1"/>
    <col min="30" max="32" width="13.7109375" style="97" hidden="1" customWidth="1"/>
    <col min="33" max="36" width="5.5703125" style="97" hidden="1" customWidth="1"/>
    <col min="37" max="39" width="5.57031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52" width="9.140625" style="97" customWidth="1"/>
    <col min="53" max="16384" width="9.140625" style="97"/>
  </cols>
  <sheetData>
    <row r="1" spans="1:44" s="12" customFormat="1" ht="18.75" customHeight="1" x14ac:dyDescent="0.2">
      <c r="A1" s="18"/>
      <c r="I1" s="16"/>
      <c r="J1" s="16"/>
      <c r="K1" s="37"/>
      <c r="AR1" s="37" t="s">
        <v>71</v>
      </c>
    </row>
    <row r="2" spans="1:44" s="12" customFormat="1" ht="18.75" customHeight="1" x14ac:dyDescent="0.3">
      <c r="A2" s="18"/>
      <c r="I2" s="16"/>
      <c r="J2" s="16"/>
      <c r="K2" s="15"/>
      <c r="AR2" s="15" t="s">
        <v>12</v>
      </c>
    </row>
    <row r="3" spans="1:44" s="12" customFormat="1" ht="18.75" x14ac:dyDescent="0.3">
      <c r="A3" s="17"/>
      <c r="I3" s="16"/>
      <c r="J3" s="16"/>
      <c r="K3" s="15"/>
      <c r="AR3" s="15" t="s">
        <v>288</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6" t="str">
        <f>'4. паспортбюджет'!A9:O9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6" t="str">
        <f>'4. паспортбюджет'!A12:O12</f>
        <v>F_TP1100.PS.0041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27" t="str">
        <f>'4. паспортбюджет'!A15:O15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417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06"/>
      <c r="AP19" s="106"/>
      <c r="AQ19" s="106"/>
      <c r="AR19" s="37"/>
    </row>
    <row r="20" spans="1:45" ht="18.75" x14ac:dyDescent="0.25">
      <c r="AO20" s="106"/>
      <c r="AP20" s="106"/>
      <c r="AQ20" s="106"/>
      <c r="AR20" s="37"/>
    </row>
    <row r="21" spans="1:45" ht="18.75" x14ac:dyDescent="0.3">
      <c r="AO21" s="106"/>
      <c r="AP21" s="106"/>
      <c r="AQ21" s="106"/>
      <c r="AR21" s="15"/>
    </row>
    <row r="22" spans="1:45" ht="20.25" customHeight="1" x14ac:dyDescent="0.3">
      <c r="AO22" s="106"/>
      <c r="AP22" s="106"/>
      <c r="AQ22" s="106"/>
      <c r="AR22" s="15"/>
    </row>
    <row r="23" spans="1:45" s="3" customFormat="1" ht="15" customHeight="1" x14ac:dyDescent="0.2">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row>
    <row r="24" spans="1:45" ht="14.25" customHeight="1" thickBot="1" x14ac:dyDescent="0.3">
      <c r="A24" s="328" t="s">
        <v>287</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98"/>
      <c r="AN24" s="98"/>
      <c r="AO24" s="239"/>
      <c r="AP24" s="239"/>
      <c r="AQ24" s="239"/>
      <c r="AR24" s="239"/>
      <c r="AS24" s="104"/>
    </row>
    <row r="25" spans="1:45" ht="12.75" customHeight="1" x14ac:dyDescent="0.25">
      <c r="A25" s="313" t="s">
        <v>682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99"/>
      <c r="AN25" s="316" t="s">
        <v>286</v>
      </c>
      <c r="AO25" s="316"/>
      <c r="AP25" s="316"/>
      <c r="AQ25" s="317"/>
      <c r="AR25" s="317"/>
      <c r="AS25" s="104"/>
    </row>
    <row r="26" spans="1:45" ht="17.25" customHeight="1" x14ac:dyDescent="0.25">
      <c r="A26" s="318" t="s">
        <v>285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21" t="s">
        <v>284</v>
      </c>
      <c r="AO26" s="322"/>
      <c r="AP26" s="323"/>
      <c r="AQ26" s="324"/>
      <c r="AR26" s="325"/>
      <c r="AS26" s="104"/>
    </row>
    <row r="27" spans="1:45" ht="17.25" customHeight="1" x14ac:dyDescent="0.25">
      <c r="A27" s="318" t="s">
        <v>283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21" t="s">
        <v>282</v>
      </c>
      <c r="AO27" s="322"/>
      <c r="AP27" s="323"/>
      <c r="AQ27" s="324"/>
      <c r="AR27" s="325"/>
      <c r="AS27" s="104"/>
    </row>
    <row r="28" spans="1:45" ht="27.75" customHeight="1" thickBot="1" x14ac:dyDescent="0.3">
      <c r="A28" s="335" t="s">
        <v>281</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99"/>
      <c r="AN28" s="339" t="s">
        <v>683</v>
      </c>
      <c r="AO28" s="340"/>
      <c r="AP28" s="341"/>
      <c r="AQ28" s="324"/>
      <c r="AR28" s="325"/>
      <c r="AS28" s="104"/>
    </row>
    <row r="29" spans="1:45" ht="17.25" customHeight="1" x14ac:dyDescent="0.25">
      <c r="A29" s="329" t="s">
        <v>280</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5"/>
      <c r="AL29" s="315"/>
      <c r="AM29" s="99"/>
      <c r="AN29" s="332"/>
      <c r="AO29" s="333"/>
      <c r="AP29" s="333"/>
      <c r="AQ29" s="324"/>
      <c r="AR29" s="334"/>
      <c r="AS29" s="104"/>
    </row>
    <row r="30" spans="1:45" ht="17.25" customHeight="1" x14ac:dyDescent="0.25">
      <c r="A30" s="318" t="s">
        <v>684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279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240"/>
      <c r="AP31" s="240"/>
      <c r="AQ31" s="240"/>
      <c r="AR31" s="240"/>
      <c r="AS31" s="104"/>
    </row>
    <row r="32" spans="1:45" ht="17.25" customHeight="1" x14ac:dyDescent="0.25">
      <c r="A32" s="318" t="s">
        <v>258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278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99"/>
      <c r="AN33" s="99"/>
      <c r="AO33" s="99"/>
      <c r="AP33" s="99"/>
      <c r="AQ33" s="99"/>
      <c r="AR33" s="99"/>
      <c r="AS33" s="104"/>
    </row>
    <row r="34" spans="1:45" ht="17.25" customHeight="1" x14ac:dyDescent="0.25">
      <c r="A34" s="318" t="s">
        <v>277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42" t="s">
        <v>251</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99"/>
      <c r="AN36" s="99"/>
      <c r="AO36" s="99"/>
      <c r="AP36" s="99"/>
      <c r="AQ36" s="99"/>
      <c r="AR36" s="99"/>
      <c r="AS36" s="10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99"/>
      <c r="AN37" s="99"/>
      <c r="AO37" s="99"/>
      <c r="AP37" s="99"/>
      <c r="AQ37" s="99"/>
      <c r="AR37" s="99"/>
      <c r="AS37" s="104"/>
    </row>
    <row r="38" spans="1:45" ht="17.25" customHeight="1" x14ac:dyDescent="0.25">
      <c r="A38" s="318" t="s">
        <v>276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42" t="s">
        <v>275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99"/>
      <c r="AN39" s="99"/>
      <c r="AO39" s="99"/>
      <c r="AP39" s="99"/>
      <c r="AQ39" s="99"/>
      <c r="AR39" s="99"/>
      <c r="AS39" s="104"/>
    </row>
    <row r="40" spans="1:45" ht="17.25" customHeight="1" x14ac:dyDescent="0.25">
      <c r="A40" s="313" t="s">
        <v>685</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99"/>
      <c r="AN40" s="99"/>
      <c r="AO40" s="99"/>
      <c r="AP40" s="99"/>
      <c r="AQ40" s="99"/>
      <c r="AR40" s="99"/>
      <c r="AS40" s="104"/>
    </row>
    <row r="41" spans="1:45" ht="17.25" customHeight="1" x14ac:dyDescent="0.25">
      <c r="A41" s="318" t="s">
        <v>274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273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272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271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270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45" t="s">
        <v>686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9"/>
      <c r="AN46" s="99"/>
      <c r="AO46" s="99"/>
      <c r="AP46" s="99"/>
      <c r="AQ46" s="99"/>
      <c r="AR46" s="99"/>
      <c r="AS46" s="104"/>
    </row>
    <row r="47" spans="1:45" ht="24" customHeight="1" x14ac:dyDescent="0.25">
      <c r="A47" s="348" t="s">
        <v>269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5" t="s">
        <v>5</v>
      </c>
      <c r="AL47" s="315"/>
      <c r="AM47" s="351" t="s">
        <v>687</v>
      </c>
      <c r="AN47" s="351"/>
      <c r="AO47" s="241" t="s">
        <v>688</v>
      </c>
      <c r="AP47" s="241" t="s">
        <v>689</v>
      </c>
      <c r="AQ47" s="104"/>
    </row>
    <row r="48" spans="1:45" ht="12" customHeight="1" x14ac:dyDescent="0.25">
      <c r="A48" s="318" t="s">
        <v>268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42"/>
      <c r="AP48" s="242"/>
      <c r="AQ48" s="104"/>
    </row>
    <row r="49" spans="1:43" ht="12" customHeight="1" x14ac:dyDescent="0.25">
      <c r="A49" s="318" t="s">
        <v>267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42"/>
      <c r="AP49" s="242"/>
      <c r="AQ49" s="104"/>
    </row>
    <row r="50" spans="1:43" ht="12" customHeight="1" thickBot="1" x14ac:dyDescent="0.3">
      <c r="A50" s="342" t="s">
        <v>690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43"/>
      <c r="AP50" s="243"/>
      <c r="AQ50" s="104"/>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2" t="s">
        <v>266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687</v>
      </c>
      <c r="AN52" s="351"/>
      <c r="AO52" s="241" t="s">
        <v>688</v>
      </c>
      <c r="AP52" s="241" t="s">
        <v>689</v>
      </c>
      <c r="AQ52" s="104"/>
    </row>
    <row r="53" spans="1:43" ht="11.25" customHeight="1" x14ac:dyDescent="0.25">
      <c r="A53" s="354" t="s">
        <v>265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48"/>
      <c r="AP53" s="248"/>
      <c r="AQ53" s="104"/>
    </row>
    <row r="54" spans="1:43" ht="12" customHeight="1" x14ac:dyDescent="0.25">
      <c r="A54" s="318" t="s">
        <v>264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42"/>
      <c r="AP54" s="242"/>
      <c r="AQ54" s="104"/>
    </row>
    <row r="55" spans="1:43" ht="12" customHeight="1" x14ac:dyDescent="0.25">
      <c r="A55" s="318" t="s">
        <v>263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42"/>
      <c r="AP55" s="242"/>
      <c r="AQ55" s="104"/>
    </row>
    <row r="56" spans="1:43" ht="12" customHeight="1" thickBot="1" x14ac:dyDescent="0.3">
      <c r="A56" s="342" t="s">
        <v>262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43"/>
      <c r="AP56" s="243"/>
      <c r="AQ56" s="104"/>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9"/>
      <c r="AN57" s="99"/>
      <c r="AO57" s="250"/>
      <c r="AP57" s="250"/>
      <c r="AQ57" s="98"/>
    </row>
    <row r="58" spans="1:43" ht="24" customHeight="1" x14ac:dyDescent="0.25">
      <c r="A58" s="352" t="s">
        <v>691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687</v>
      </c>
      <c r="AN58" s="351"/>
      <c r="AO58" s="241" t="s">
        <v>688</v>
      </c>
      <c r="AP58" s="241" t="s">
        <v>689</v>
      </c>
      <c r="AQ58" s="104"/>
    </row>
    <row r="59" spans="1:43" ht="12.75" customHeight="1" x14ac:dyDescent="0.25">
      <c r="A59" s="356" t="s">
        <v>261</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51"/>
      <c r="AP59" s="251"/>
      <c r="AQ59" s="252"/>
    </row>
    <row r="60" spans="1:43" ht="12" customHeight="1" x14ac:dyDescent="0.25">
      <c r="A60" s="318" t="s">
        <v>260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42"/>
      <c r="AP60" s="242"/>
      <c r="AQ60" s="104"/>
    </row>
    <row r="61" spans="1:43" ht="12" customHeight="1" x14ac:dyDescent="0.25">
      <c r="A61" s="318" t="s">
        <v>259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42"/>
      <c r="AP61" s="242"/>
      <c r="AQ61" s="104"/>
    </row>
    <row r="62" spans="1:43" ht="12" customHeight="1" x14ac:dyDescent="0.25">
      <c r="A62" s="318" t="s">
        <v>258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42"/>
      <c r="AP62" s="242"/>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42"/>
      <c r="AP63" s="242"/>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42"/>
      <c r="AP64" s="242"/>
      <c r="AQ64" s="104"/>
    </row>
    <row r="65" spans="1:43" ht="12" customHeight="1" x14ac:dyDescent="0.25">
      <c r="A65" s="318" t="s">
        <v>257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42"/>
      <c r="AP65" s="242"/>
      <c r="AQ65" s="104"/>
    </row>
    <row r="66" spans="1:43" ht="27.75" customHeight="1" x14ac:dyDescent="0.25">
      <c r="A66" s="359" t="s">
        <v>692</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53"/>
      <c r="AP66" s="253"/>
      <c r="AQ66" s="252"/>
    </row>
    <row r="67" spans="1:43" ht="11.25" customHeight="1" x14ac:dyDescent="0.25">
      <c r="A67" s="318" t="s">
        <v>253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42"/>
      <c r="AP67" s="242"/>
      <c r="AQ67" s="104"/>
    </row>
    <row r="68" spans="1:43" ht="25.5" customHeight="1" x14ac:dyDescent="0.25">
      <c r="A68" s="359" t="s">
        <v>693</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53"/>
      <c r="AP68" s="253"/>
      <c r="AQ68" s="252"/>
    </row>
    <row r="69" spans="1:43" ht="12" customHeight="1" x14ac:dyDescent="0.25">
      <c r="A69" s="318" t="s">
        <v>252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42"/>
      <c r="AP69" s="242"/>
      <c r="AQ69" s="104"/>
    </row>
    <row r="70" spans="1:43" ht="12.75" customHeight="1" x14ac:dyDescent="0.25">
      <c r="A70" s="367" t="s">
        <v>256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53"/>
      <c r="AP70" s="253"/>
      <c r="AQ70" s="252"/>
    </row>
    <row r="71" spans="1:43" ht="12" customHeight="1" x14ac:dyDescent="0.25">
      <c r="A71" s="318" t="s">
        <v>251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42"/>
      <c r="AP71" s="242"/>
      <c r="AQ71" s="104"/>
    </row>
    <row r="72" spans="1:43" ht="12.75" customHeight="1" thickBot="1" x14ac:dyDescent="0.3">
      <c r="A72" s="363" t="s">
        <v>255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9"/>
      <c r="AN73" s="99"/>
      <c r="AO73" s="250"/>
      <c r="AP73" s="250"/>
      <c r="AQ73" s="98"/>
    </row>
    <row r="74" spans="1:43" ht="25.5" customHeight="1" x14ac:dyDescent="0.25">
      <c r="A74" s="352" t="s">
        <v>254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687</v>
      </c>
      <c r="AN74" s="351"/>
      <c r="AO74" s="241" t="s">
        <v>688</v>
      </c>
      <c r="AP74" s="241" t="s">
        <v>689</v>
      </c>
      <c r="AQ74" s="104"/>
    </row>
    <row r="75" spans="1:43" ht="25.5" customHeight="1" x14ac:dyDescent="0.25">
      <c r="A75" s="359" t="s">
        <v>693</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55"/>
      <c r="AP75" s="255"/>
      <c r="AQ75" s="252"/>
    </row>
    <row r="76" spans="1:43" ht="12" customHeight="1" x14ac:dyDescent="0.25">
      <c r="A76" s="318" t="s">
        <v>253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9"/>
      <c r="AN76" s="369"/>
      <c r="AO76" s="256"/>
      <c r="AP76" s="256"/>
      <c r="AQ76" s="104"/>
    </row>
    <row r="77" spans="1:43" ht="12" customHeight="1" x14ac:dyDescent="0.25">
      <c r="A77" s="318" t="s">
        <v>252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9"/>
      <c r="AN77" s="369"/>
      <c r="AO77" s="256"/>
      <c r="AP77" s="256"/>
      <c r="AQ77" s="104"/>
    </row>
    <row r="78" spans="1:43" ht="12" customHeight="1" x14ac:dyDescent="0.25">
      <c r="A78" s="318" t="s">
        <v>251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9"/>
      <c r="AN78" s="369"/>
      <c r="AO78" s="256"/>
      <c r="AP78" s="256"/>
      <c r="AQ78" s="104"/>
    </row>
    <row r="79" spans="1:43" ht="12" customHeight="1" x14ac:dyDescent="0.25">
      <c r="A79" s="318" t="s">
        <v>250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9"/>
      <c r="AN79" s="369"/>
      <c r="AO79" s="256"/>
      <c r="AP79" s="256"/>
      <c r="AQ79" s="104"/>
    </row>
    <row r="80" spans="1:43" ht="12" customHeight="1" x14ac:dyDescent="0.25">
      <c r="A80" s="318" t="s">
        <v>249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9"/>
      <c r="AN80" s="369"/>
      <c r="AO80" s="256"/>
      <c r="AP80" s="256"/>
      <c r="AQ80" s="104"/>
    </row>
    <row r="81" spans="1:45" ht="12.75" customHeight="1" x14ac:dyDescent="0.25">
      <c r="A81" s="318" t="s">
        <v>248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9"/>
      <c r="AN81" s="369"/>
      <c r="AO81" s="256"/>
      <c r="AP81" s="256"/>
      <c r="AQ81" s="104"/>
    </row>
    <row r="82" spans="1:45" ht="12.75" customHeight="1" x14ac:dyDescent="0.25">
      <c r="A82" s="318" t="s">
        <v>247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9"/>
      <c r="AN82" s="369"/>
      <c r="AO82" s="256"/>
      <c r="AP82" s="256"/>
      <c r="AQ82" s="104"/>
    </row>
    <row r="83" spans="1:45" ht="12" customHeight="1" x14ac:dyDescent="0.25">
      <c r="A83" s="367" t="s">
        <v>246</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55"/>
      <c r="AP83" s="255"/>
      <c r="AQ83" s="252"/>
    </row>
    <row r="84" spans="1:45" ht="12" customHeight="1" x14ac:dyDescent="0.25">
      <c r="A84" s="367" t="s">
        <v>694</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55"/>
      <c r="AP84" s="255"/>
      <c r="AQ84" s="252"/>
    </row>
    <row r="85" spans="1:45" ht="12" customHeight="1" x14ac:dyDescent="0.25">
      <c r="A85" s="318" t="s">
        <v>245</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9"/>
      <c r="AN85" s="369"/>
      <c r="AO85" s="256"/>
      <c r="AP85" s="256"/>
      <c r="AQ85" s="98"/>
    </row>
    <row r="86" spans="1:45" ht="27.75" customHeight="1" x14ac:dyDescent="0.25">
      <c r="A86" s="359" t="s">
        <v>695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55"/>
      <c r="AP86" s="255"/>
      <c r="AQ86" s="252"/>
    </row>
    <row r="87" spans="1:45" x14ac:dyDescent="0.25">
      <c r="A87" s="359" t="s">
        <v>696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55"/>
      <c r="AP87" s="255"/>
      <c r="AQ87" s="252"/>
    </row>
    <row r="88" spans="1:45" ht="14.25" customHeight="1" x14ac:dyDescent="0.25">
      <c r="A88" s="371" t="s">
        <v>697</v>
      </c>
      <c r="B88" s="372"/>
      <c r="C88" s="372"/>
      <c r="D88" s="373"/>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74"/>
      <c r="AL88" s="375"/>
      <c r="AM88" s="376"/>
      <c r="AN88" s="377"/>
      <c r="AO88" s="255"/>
      <c r="AP88" s="255"/>
      <c r="AQ88" s="252"/>
    </row>
    <row r="89" spans="1:45" x14ac:dyDescent="0.25">
      <c r="A89" s="371" t="s">
        <v>698</v>
      </c>
      <c r="B89" s="372"/>
      <c r="C89" s="372"/>
      <c r="D89" s="373"/>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74"/>
      <c r="AL89" s="375"/>
      <c r="AM89" s="376"/>
      <c r="AN89" s="377"/>
      <c r="AO89" s="255"/>
      <c r="AP89" s="255"/>
      <c r="AQ89" s="98"/>
    </row>
    <row r="90" spans="1:45" ht="12" customHeight="1" thickBot="1" x14ac:dyDescent="0.3">
      <c r="A90" s="258" t="s">
        <v>699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78"/>
      <c r="AL90" s="379"/>
      <c r="AM90" s="380"/>
      <c r="AN90" s="381"/>
      <c r="AO90" s="260"/>
      <c r="AP90" s="260"/>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244</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243</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242</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241</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240</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6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tabSelected="1" view="pageBreakPreview" topLeftCell="A46" zoomScale="70" zoomScaleSheetLayoutView="70" workbookViewId="0">
      <selection activeCell="F4" sqref="E1:F1048576"/>
    </sheetView>
  </sheetViews>
  <sheetFormatPr defaultRowHeight="15.75" x14ac:dyDescent="0.25"/>
  <cols>
    <col min="1" max="1" width="9.140625" style="54"/>
    <col min="2" max="2" width="87" style="54" customWidth="1"/>
    <col min="3" max="3" width="18.85546875" style="54" customWidth="1"/>
    <col min="4" max="4" width="16.42578125" style="54" customWidth="1"/>
    <col min="5" max="6" width="16.42578125" style="54" hidden="1" customWidth="1"/>
    <col min="7" max="7" width="16" style="54" customWidth="1"/>
    <col min="8" max="8" width="15.5703125" style="54" customWidth="1"/>
    <col min="9" max="10" width="18.28515625" style="54" customWidth="1"/>
    <col min="11" max="11" width="64.85546875" style="54" customWidth="1"/>
    <col min="12" max="12" width="32.28515625" style="54" customWidth="1"/>
    <col min="13" max="249" width="9.140625" style="54"/>
    <col min="250" max="250" width="37.7109375" style="54" customWidth="1"/>
    <col min="251" max="251" width="9.140625" style="54"/>
    <col min="252" max="252" width="12.85546875" style="54" customWidth="1"/>
    <col min="253" max="254" width="0" style="54" hidden="1" customWidth="1"/>
    <col min="255" max="255" width="18.28515625" style="54" customWidth="1"/>
    <col min="256" max="256" width="64.85546875" style="54" customWidth="1"/>
    <col min="257" max="260" width="9.140625" style="54"/>
    <col min="261" max="261" width="14.85546875" style="54" customWidth="1"/>
    <col min="262" max="505" width="9.140625" style="54"/>
    <col min="506" max="506" width="37.7109375" style="54" customWidth="1"/>
    <col min="507" max="507" width="9.140625" style="54"/>
    <col min="508" max="508" width="12.85546875" style="54" customWidth="1"/>
    <col min="509" max="510" width="0" style="54" hidden="1" customWidth="1"/>
    <col min="511" max="511" width="18.28515625" style="54" customWidth="1"/>
    <col min="512" max="512" width="64.85546875" style="54" customWidth="1"/>
    <col min="513" max="516" width="9.140625" style="54"/>
    <col min="517" max="517" width="14.85546875" style="54" customWidth="1"/>
    <col min="518" max="761" width="9.140625" style="54"/>
    <col min="762" max="762" width="37.7109375" style="54" customWidth="1"/>
    <col min="763" max="763" width="9.140625" style="54"/>
    <col min="764" max="764" width="12.85546875" style="54" customWidth="1"/>
    <col min="765" max="766" width="0" style="54" hidden="1" customWidth="1"/>
    <col min="767" max="767" width="18.28515625" style="54" customWidth="1"/>
    <col min="768" max="768" width="64.85546875" style="54" customWidth="1"/>
    <col min="769" max="772" width="9.140625" style="54"/>
    <col min="773" max="773" width="14.85546875" style="54" customWidth="1"/>
    <col min="774" max="1017" width="9.140625" style="54"/>
    <col min="1018" max="1018" width="37.7109375" style="54" customWidth="1"/>
    <col min="1019" max="1019" width="9.140625" style="54"/>
    <col min="1020" max="1020" width="12.85546875" style="54" customWidth="1"/>
    <col min="1021" max="1022" width="0" style="54" hidden="1" customWidth="1"/>
    <col min="1023" max="1023" width="18.28515625" style="54" customWidth="1"/>
    <col min="1024" max="1024" width="64.85546875" style="54" customWidth="1"/>
    <col min="1025" max="1028" width="9.140625" style="54"/>
    <col min="1029" max="1029" width="14.85546875" style="54" customWidth="1"/>
    <col min="1030" max="1273" width="9.140625" style="54"/>
    <col min="1274" max="1274" width="37.7109375" style="54" customWidth="1"/>
    <col min="1275" max="1275" width="9.140625" style="54"/>
    <col min="1276" max="1276" width="12.85546875" style="54" customWidth="1"/>
    <col min="1277" max="1278" width="0" style="54" hidden="1" customWidth="1"/>
    <col min="1279" max="1279" width="18.28515625" style="54" customWidth="1"/>
    <col min="1280" max="1280" width="64.85546875" style="54" customWidth="1"/>
    <col min="1281" max="1284" width="9.140625" style="54"/>
    <col min="1285" max="1285" width="14.85546875" style="54" customWidth="1"/>
    <col min="1286" max="1529" width="9.140625" style="54"/>
    <col min="1530" max="1530" width="37.7109375" style="54" customWidth="1"/>
    <col min="1531" max="1531" width="9.140625" style="54"/>
    <col min="1532" max="1532" width="12.85546875" style="54" customWidth="1"/>
    <col min="1533" max="1534" width="0" style="54" hidden="1" customWidth="1"/>
    <col min="1535" max="1535" width="18.28515625" style="54" customWidth="1"/>
    <col min="1536" max="1536" width="64.85546875" style="54" customWidth="1"/>
    <col min="1537" max="1540" width="9.140625" style="54"/>
    <col min="1541" max="1541" width="14.85546875" style="54" customWidth="1"/>
    <col min="1542" max="1785" width="9.140625" style="54"/>
    <col min="1786" max="1786" width="37.7109375" style="54" customWidth="1"/>
    <col min="1787" max="1787" width="9.140625" style="54"/>
    <col min="1788" max="1788" width="12.85546875" style="54" customWidth="1"/>
    <col min="1789" max="1790" width="0" style="54" hidden="1" customWidth="1"/>
    <col min="1791" max="1791" width="18.28515625" style="54" customWidth="1"/>
    <col min="1792" max="1792" width="64.85546875" style="54" customWidth="1"/>
    <col min="1793" max="1796" width="9.140625" style="54"/>
    <col min="1797" max="1797" width="14.85546875" style="54" customWidth="1"/>
    <col min="1798" max="2041" width="9.140625" style="54"/>
    <col min="2042" max="2042" width="37.7109375" style="54" customWidth="1"/>
    <col min="2043" max="2043" width="9.140625" style="54"/>
    <col min="2044" max="2044" width="12.85546875" style="54" customWidth="1"/>
    <col min="2045" max="2046" width="0" style="54" hidden="1" customWidth="1"/>
    <col min="2047" max="2047" width="18.28515625" style="54" customWidth="1"/>
    <col min="2048" max="2048" width="64.85546875" style="54" customWidth="1"/>
    <col min="2049" max="2052" width="9.140625" style="54"/>
    <col min="2053" max="2053" width="14.85546875" style="54" customWidth="1"/>
    <col min="2054" max="2297" width="9.140625" style="54"/>
    <col min="2298" max="2298" width="37.7109375" style="54" customWidth="1"/>
    <col min="2299" max="2299" width="9.140625" style="54"/>
    <col min="2300" max="2300" width="12.85546875" style="54" customWidth="1"/>
    <col min="2301" max="2302" width="0" style="54" hidden="1" customWidth="1"/>
    <col min="2303" max="2303" width="18.28515625" style="54" customWidth="1"/>
    <col min="2304" max="2304" width="64.85546875" style="54" customWidth="1"/>
    <col min="2305" max="2308" width="9.140625" style="54"/>
    <col min="2309" max="2309" width="14.85546875" style="54" customWidth="1"/>
    <col min="2310" max="2553" width="9.140625" style="54"/>
    <col min="2554" max="2554" width="37.7109375" style="54" customWidth="1"/>
    <col min="2555" max="2555" width="9.140625" style="54"/>
    <col min="2556" max="2556" width="12.85546875" style="54" customWidth="1"/>
    <col min="2557" max="2558" width="0" style="54" hidden="1" customWidth="1"/>
    <col min="2559" max="2559" width="18.28515625" style="54" customWidth="1"/>
    <col min="2560" max="2560" width="64.85546875" style="54" customWidth="1"/>
    <col min="2561" max="2564" width="9.140625" style="54"/>
    <col min="2565" max="2565" width="14.85546875" style="54" customWidth="1"/>
    <col min="2566" max="2809" width="9.140625" style="54"/>
    <col min="2810" max="2810" width="37.7109375" style="54" customWidth="1"/>
    <col min="2811" max="2811" width="9.140625" style="54"/>
    <col min="2812" max="2812" width="12.85546875" style="54" customWidth="1"/>
    <col min="2813" max="2814" width="0" style="54" hidden="1" customWidth="1"/>
    <col min="2815" max="2815" width="18.28515625" style="54" customWidth="1"/>
    <col min="2816" max="2816" width="64.85546875" style="54" customWidth="1"/>
    <col min="2817" max="2820" width="9.140625" style="54"/>
    <col min="2821" max="2821" width="14.85546875" style="54" customWidth="1"/>
    <col min="2822" max="3065" width="9.140625" style="54"/>
    <col min="3066" max="3066" width="37.7109375" style="54" customWidth="1"/>
    <col min="3067" max="3067" width="9.140625" style="54"/>
    <col min="3068" max="3068" width="12.85546875" style="54" customWidth="1"/>
    <col min="3069" max="3070" width="0" style="54" hidden="1" customWidth="1"/>
    <col min="3071" max="3071" width="18.28515625" style="54" customWidth="1"/>
    <col min="3072" max="3072" width="64.85546875" style="54" customWidth="1"/>
    <col min="3073" max="3076" width="9.140625" style="54"/>
    <col min="3077" max="3077" width="14.85546875" style="54" customWidth="1"/>
    <col min="3078" max="3321" width="9.140625" style="54"/>
    <col min="3322" max="3322" width="37.7109375" style="54" customWidth="1"/>
    <col min="3323" max="3323" width="9.140625" style="54"/>
    <col min="3324" max="3324" width="12.85546875" style="54" customWidth="1"/>
    <col min="3325" max="3326" width="0" style="54" hidden="1" customWidth="1"/>
    <col min="3327" max="3327" width="18.28515625" style="54" customWidth="1"/>
    <col min="3328" max="3328" width="64.85546875" style="54" customWidth="1"/>
    <col min="3329" max="3332" width="9.140625" style="54"/>
    <col min="3333" max="3333" width="14.85546875" style="54" customWidth="1"/>
    <col min="3334" max="3577" width="9.140625" style="54"/>
    <col min="3578" max="3578" width="37.7109375" style="54" customWidth="1"/>
    <col min="3579" max="3579" width="9.140625" style="54"/>
    <col min="3580" max="3580" width="12.85546875" style="54" customWidth="1"/>
    <col min="3581" max="3582" width="0" style="54" hidden="1" customWidth="1"/>
    <col min="3583" max="3583" width="18.28515625" style="54" customWidth="1"/>
    <col min="3584" max="3584" width="64.85546875" style="54" customWidth="1"/>
    <col min="3585" max="3588" width="9.140625" style="54"/>
    <col min="3589" max="3589" width="14.85546875" style="54" customWidth="1"/>
    <col min="3590" max="3833" width="9.140625" style="54"/>
    <col min="3834" max="3834" width="37.7109375" style="54" customWidth="1"/>
    <col min="3835" max="3835" width="9.140625" style="54"/>
    <col min="3836" max="3836" width="12.85546875" style="54" customWidth="1"/>
    <col min="3837" max="3838" width="0" style="54" hidden="1" customWidth="1"/>
    <col min="3839" max="3839" width="18.28515625" style="54" customWidth="1"/>
    <col min="3840" max="3840" width="64.85546875" style="54" customWidth="1"/>
    <col min="3841" max="3844" width="9.140625" style="54"/>
    <col min="3845" max="3845" width="14.85546875" style="54" customWidth="1"/>
    <col min="3846" max="4089" width="9.140625" style="54"/>
    <col min="4090" max="4090" width="37.7109375" style="54" customWidth="1"/>
    <col min="4091" max="4091" width="9.140625" style="54"/>
    <col min="4092" max="4092" width="12.85546875" style="54" customWidth="1"/>
    <col min="4093" max="4094" width="0" style="54" hidden="1" customWidth="1"/>
    <col min="4095" max="4095" width="18.28515625" style="54" customWidth="1"/>
    <col min="4096" max="4096" width="64.85546875" style="54" customWidth="1"/>
    <col min="4097" max="4100" width="9.140625" style="54"/>
    <col min="4101" max="4101" width="14.85546875" style="54" customWidth="1"/>
    <col min="4102" max="4345" width="9.140625" style="54"/>
    <col min="4346" max="4346" width="37.7109375" style="54" customWidth="1"/>
    <col min="4347" max="4347" width="9.140625" style="54"/>
    <col min="4348" max="4348" width="12.85546875" style="54" customWidth="1"/>
    <col min="4349" max="4350" width="0" style="54" hidden="1" customWidth="1"/>
    <col min="4351" max="4351" width="18.28515625" style="54" customWidth="1"/>
    <col min="4352" max="4352" width="64.85546875" style="54" customWidth="1"/>
    <col min="4353" max="4356" width="9.140625" style="54"/>
    <col min="4357" max="4357" width="14.85546875" style="54" customWidth="1"/>
    <col min="4358" max="4601" width="9.140625" style="54"/>
    <col min="4602" max="4602" width="37.7109375" style="54" customWidth="1"/>
    <col min="4603" max="4603" width="9.140625" style="54"/>
    <col min="4604" max="4604" width="12.85546875" style="54" customWidth="1"/>
    <col min="4605" max="4606" width="0" style="54" hidden="1" customWidth="1"/>
    <col min="4607" max="4607" width="18.28515625" style="54" customWidth="1"/>
    <col min="4608" max="4608" width="64.85546875" style="54" customWidth="1"/>
    <col min="4609" max="4612" width="9.140625" style="54"/>
    <col min="4613" max="4613" width="14.85546875" style="54" customWidth="1"/>
    <col min="4614" max="4857" width="9.140625" style="54"/>
    <col min="4858" max="4858" width="37.7109375" style="54" customWidth="1"/>
    <col min="4859" max="4859" width="9.140625" style="54"/>
    <col min="4860" max="4860" width="12.85546875" style="54" customWidth="1"/>
    <col min="4861" max="4862" width="0" style="54" hidden="1" customWidth="1"/>
    <col min="4863" max="4863" width="18.28515625" style="54" customWidth="1"/>
    <col min="4864" max="4864" width="64.85546875" style="54" customWidth="1"/>
    <col min="4865" max="4868" width="9.140625" style="54"/>
    <col min="4869" max="4869" width="14.85546875" style="54" customWidth="1"/>
    <col min="4870" max="5113" width="9.140625" style="54"/>
    <col min="5114" max="5114" width="37.7109375" style="54" customWidth="1"/>
    <col min="5115" max="5115" width="9.140625" style="54"/>
    <col min="5116" max="5116" width="12.85546875" style="54" customWidth="1"/>
    <col min="5117" max="5118" width="0" style="54" hidden="1" customWidth="1"/>
    <col min="5119" max="5119" width="18.28515625" style="54" customWidth="1"/>
    <col min="5120" max="5120" width="64.85546875" style="54" customWidth="1"/>
    <col min="5121" max="5124" width="9.140625" style="54"/>
    <col min="5125" max="5125" width="14.85546875" style="54" customWidth="1"/>
    <col min="5126" max="5369" width="9.140625" style="54"/>
    <col min="5370" max="5370" width="37.7109375" style="54" customWidth="1"/>
    <col min="5371" max="5371" width="9.140625" style="54"/>
    <col min="5372" max="5372" width="12.85546875" style="54" customWidth="1"/>
    <col min="5373" max="5374" width="0" style="54" hidden="1" customWidth="1"/>
    <col min="5375" max="5375" width="18.28515625" style="54" customWidth="1"/>
    <col min="5376" max="5376" width="64.85546875" style="54" customWidth="1"/>
    <col min="5377" max="5380" width="9.140625" style="54"/>
    <col min="5381" max="5381" width="14.85546875" style="54" customWidth="1"/>
    <col min="5382" max="5625" width="9.140625" style="54"/>
    <col min="5626" max="5626" width="37.7109375" style="54" customWidth="1"/>
    <col min="5627" max="5627" width="9.140625" style="54"/>
    <col min="5628" max="5628" width="12.85546875" style="54" customWidth="1"/>
    <col min="5629" max="5630" width="0" style="54" hidden="1" customWidth="1"/>
    <col min="5631" max="5631" width="18.28515625" style="54" customWidth="1"/>
    <col min="5632" max="5632" width="64.85546875" style="54" customWidth="1"/>
    <col min="5633" max="5636" width="9.140625" style="54"/>
    <col min="5637" max="5637" width="14.85546875" style="54" customWidth="1"/>
    <col min="5638" max="5881" width="9.140625" style="54"/>
    <col min="5882" max="5882" width="37.7109375" style="54" customWidth="1"/>
    <col min="5883" max="5883" width="9.140625" style="54"/>
    <col min="5884" max="5884" width="12.85546875" style="54" customWidth="1"/>
    <col min="5885" max="5886" width="0" style="54" hidden="1" customWidth="1"/>
    <col min="5887" max="5887" width="18.28515625" style="54" customWidth="1"/>
    <col min="5888" max="5888" width="64.85546875" style="54" customWidth="1"/>
    <col min="5889" max="5892" width="9.140625" style="54"/>
    <col min="5893" max="5893" width="14.85546875" style="54" customWidth="1"/>
    <col min="5894" max="6137" width="9.140625" style="54"/>
    <col min="6138" max="6138" width="37.7109375" style="54" customWidth="1"/>
    <col min="6139" max="6139" width="9.140625" style="54"/>
    <col min="6140" max="6140" width="12.85546875" style="54" customWidth="1"/>
    <col min="6141" max="6142" width="0" style="54" hidden="1" customWidth="1"/>
    <col min="6143" max="6143" width="18.28515625" style="54" customWidth="1"/>
    <col min="6144" max="6144" width="64.85546875" style="54" customWidth="1"/>
    <col min="6145" max="6148" width="9.140625" style="54"/>
    <col min="6149" max="6149" width="14.85546875" style="54" customWidth="1"/>
    <col min="6150" max="6393" width="9.140625" style="54"/>
    <col min="6394" max="6394" width="37.7109375" style="54" customWidth="1"/>
    <col min="6395" max="6395" width="9.140625" style="54"/>
    <col min="6396" max="6396" width="12.85546875" style="54" customWidth="1"/>
    <col min="6397" max="6398" width="0" style="54" hidden="1" customWidth="1"/>
    <col min="6399" max="6399" width="18.28515625" style="54" customWidth="1"/>
    <col min="6400" max="6400" width="64.85546875" style="54" customWidth="1"/>
    <col min="6401" max="6404" width="9.140625" style="54"/>
    <col min="6405" max="6405" width="14.85546875" style="54" customWidth="1"/>
    <col min="6406" max="6649" width="9.140625" style="54"/>
    <col min="6650" max="6650" width="37.7109375" style="54" customWidth="1"/>
    <col min="6651" max="6651" width="9.140625" style="54"/>
    <col min="6652" max="6652" width="12.85546875" style="54" customWidth="1"/>
    <col min="6653" max="6654" width="0" style="54" hidden="1" customWidth="1"/>
    <col min="6655" max="6655" width="18.28515625" style="54" customWidth="1"/>
    <col min="6656" max="6656" width="64.85546875" style="54" customWidth="1"/>
    <col min="6657" max="6660" width="9.140625" style="54"/>
    <col min="6661" max="6661" width="14.85546875" style="54" customWidth="1"/>
    <col min="6662" max="6905" width="9.140625" style="54"/>
    <col min="6906" max="6906" width="37.7109375" style="54" customWidth="1"/>
    <col min="6907" max="6907" width="9.140625" style="54"/>
    <col min="6908" max="6908" width="12.85546875" style="54" customWidth="1"/>
    <col min="6909" max="6910" width="0" style="54" hidden="1" customWidth="1"/>
    <col min="6911" max="6911" width="18.28515625" style="54" customWidth="1"/>
    <col min="6912" max="6912" width="64.85546875" style="54" customWidth="1"/>
    <col min="6913" max="6916" width="9.140625" style="54"/>
    <col min="6917" max="6917" width="14.85546875" style="54" customWidth="1"/>
    <col min="6918" max="7161" width="9.140625" style="54"/>
    <col min="7162" max="7162" width="37.7109375" style="54" customWidth="1"/>
    <col min="7163" max="7163" width="9.140625" style="54"/>
    <col min="7164" max="7164" width="12.85546875" style="54" customWidth="1"/>
    <col min="7165" max="7166" width="0" style="54" hidden="1" customWidth="1"/>
    <col min="7167" max="7167" width="18.28515625" style="54" customWidth="1"/>
    <col min="7168" max="7168" width="64.85546875" style="54" customWidth="1"/>
    <col min="7169" max="7172" width="9.140625" style="54"/>
    <col min="7173" max="7173" width="14.85546875" style="54" customWidth="1"/>
    <col min="7174" max="7417" width="9.140625" style="54"/>
    <col min="7418" max="7418" width="37.7109375" style="54" customWidth="1"/>
    <col min="7419" max="7419" width="9.140625" style="54"/>
    <col min="7420" max="7420" width="12.85546875" style="54" customWidth="1"/>
    <col min="7421" max="7422" width="0" style="54" hidden="1" customWidth="1"/>
    <col min="7423" max="7423" width="18.28515625" style="54" customWidth="1"/>
    <col min="7424" max="7424" width="64.85546875" style="54" customWidth="1"/>
    <col min="7425" max="7428" width="9.140625" style="54"/>
    <col min="7429" max="7429" width="14.85546875" style="54" customWidth="1"/>
    <col min="7430" max="7673" width="9.140625" style="54"/>
    <col min="7674" max="7674" width="37.7109375" style="54" customWidth="1"/>
    <col min="7675" max="7675" width="9.140625" style="54"/>
    <col min="7676" max="7676" width="12.85546875" style="54" customWidth="1"/>
    <col min="7677" max="7678" width="0" style="54" hidden="1" customWidth="1"/>
    <col min="7679" max="7679" width="18.28515625" style="54" customWidth="1"/>
    <col min="7680" max="7680" width="64.85546875" style="54" customWidth="1"/>
    <col min="7681" max="7684" width="9.140625" style="54"/>
    <col min="7685" max="7685" width="14.85546875" style="54" customWidth="1"/>
    <col min="7686" max="7929" width="9.140625" style="54"/>
    <col min="7930" max="7930" width="37.7109375" style="54" customWidth="1"/>
    <col min="7931" max="7931" width="9.140625" style="54"/>
    <col min="7932" max="7932" width="12.85546875" style="54" customWidth="1"/>
    <col min="7933" max="7934" width="0" style="54" hidden="1" customWidth="1"/>
    <col min="7935" max="7935" width="18.28515625" style="54" customWidth="1"/>
    <col min="7936" max="7936" width="64.85546875" style="54" customWidth="1"/>
    <col min="7937" max="7940" width="9.140625" style="54"/>
    <col min="7941" max="7941" width="14.85546875" style="54" customWidth="1"/>
    <col min="7942" max="8185" width="9.140625" style="54"/>
    <col min="8186" max="8186" width="37.7109375" style="54" customWidth="1"/>
    <col min="8187" max="8187" width="9.140625" style="54"/>
    <col min="8188" max="8188" width="12.85546875" style="54" customWidth="1"/>
    <col min="8189" max="8190" width="0" style="54" hidden="1" customWidth="1"/>
    <col min="8191" max="8191" width="18.28515625" style="54" customWidth="1"/>
    <col min="8192" max="8192" width="64.85546875" style="54" customWidth="1"/>
    <col min="8193" max="8196" width="9.140625" style="54"/>
    <col min="8197" max="8197" width="14.85546875" style="54" customWidth="1"/>
    <col min="8198" max="8441" width="9.140625" style="54"/>
    <col min="8442" max="8442" width="37.7109375" style="54" customWidth="1"/>
    <col min="8443" max="8443" width="9.140625" style="54"/>
    <col min="8444" max="8444" width="12.85546875" style="54" customWidth="1"/>
    <col min="8445" max="8446" width="0" style="54" hidden="1" customWidth="1"/>
    <col min="8447" max="8447" width="18.28515625" style="54" customWidth="1"/>
    <col min="8448" max="8448" width="64.85546875" style="54" customWidth="1"/>
    <col min="8449" max="8452" width="9.140625" style="54"/>
    <col min="8453" max="8453" width="14.85546875" style="54" customWidth="1"/>
    <col min="8454" max="8697" width="9.140625" style="54"/>
    <col min="8698" max="8698" width="37.7109375" style="54" customWidth="1"/>
    <col min="8699" max="8699" width="9.140625" style="54"/>
    <col min="8700" max="8700" width="12.85546875" style="54" customWidth="1"/>
    <col min="8701" max="8702" width="0" style="54" hidden="1" customWidth="1"/>
    <col min="8703" max="8703" width="18.28515625" style="54" customWidth="1"/>
    <col min="8704" max="8704" width="64.85546875" style="54" customWidth="1"/>
    <col min="8705" max="8708" width="9.140625" style="54"/>
    <col min="8709" max="8709" width="14.85546875" style="54" customWidth="1"/>
    <col min="8710" max="8953" width="9.140625" style="54"/>
    <col min="8954" max="8954" width="37.7109375" style="54" customWidth="1"/>
    <col min="8955" max="8955" width="9.140625" style="54"/>
    <col min="8956" max="8956" width="12.85546875" style="54" customWidth="1"/>
    <col min="8957" max="8958" width="0" style="54" hidden="1" customWidth="1"/>
    <col min="8959" max="8959" width="18.28515625" style="54" customWidth="1"/>
    <col min="8960" max="8960" width="64.85546875" style="54" customWidth="1"/>
    <col min="8961" max="8964" width="9.140625" style="54"/>
    <col min="8965" max="8965" width="14.85546875" style="54" customWidth="1"/>
    <col min="8966" max="9209" width="9.140625" style="54"/>
    <col min="9210" max="9210" width="37.7109375" style="54" customWidth="1"/>
    <col min="9211" max="9211" width="9.140625" style="54"/>
    <col min="9212" max="9212" width="12.85546875" style="54" customWidth="1"/>
    <col min="9213" max="9214" width="0" style="54" hidden="1" customWidth="1"/>
    <col min="9215" max="9215" width="18.28515625" style="54" customWidth="1"/>
    <col min="9216" max="9216" width="64.85546875" style="54" customWidth="1"/>
    <col min="9217" max="9220" width="9.140625" style="54"/>
    <col min="9221" max="9221" width="14.85546875" style="54" customWidth="1"/>
    <col min="9222" max="9465" width="9.140625" style="54"/>
    <col min="9466" max="9466" width="37.7109375" style="54" customWidth="1"/>
    <col min="9467" max="9467" width="9.140625" style="54"/>
    <col min="9468" max="9468" width="12.85546875" style="54" customWidth="1"/>
    <col min="9469" max="9470" width="0" style="54" hidden="1" customWidth="1"/>
    <col min="9471" max="9471" width="18.28515625" style="54" customWidth="1"/>
    <col min="9472" max="9472" width="64.85546875" style="54" customWidth="1"/>
    <col min="9473" max="9476" width="9.140625" style="54"/>
    <col min="9477" max="9477" width="14.85546875" style="54" customWidth="1"/>
    <col min="9478" max="9721" width="9.140625" style="54"/>
    <col min="9722" max="9722" width="37.7109375" style="54" customWidth="1"/>
    <col min="9723" max="9723" width="9.140625" style="54"/>
    <col min="9724" max="9724" width="12.85546875" style="54" customWidth="1"/>
    <col min="9725" max="9726" width="0" style="54" hidden="1" customWidth="1"/>
    <col min="9727" max="9727" width="18.28515625" style="54" customWidth="1"/>
    <col min="9728" max="9728" width="64.85546875" style="54" customWidth="1"/>
    <col min="9729" max="9732" width="9.140625" style="54"/>
    <col min="9733" max="9733" width="14.85546875" style="54" customWidth="1"/>
    <col min="9734" max="9977" width="9.140625" style="54"/>
    <col min="9978" max="9978" width="37.7109375" style="54" customWidth="1"/>
    <col min="9979" max="9979" width="9.140625" style="54"/>
    <col min="9980" max="9980" width="12.85546875" style="54" customWidth="1"/>
    <col min="9981" max="9982" width="0" style="54" hidden="1" customWidth="1"/>
    <col min="9983" max="9983" width="18.28515625" style="54" customWidth="1"/>
    <col min="9984" max="9984" width="64.85546875" style="54" customWidth="1"/>
    <col min="9985" max="9988" width="9.140625" style="54"/>
    <col min="9989" max="9989" width="14.85546875" style="54" customWidth="1"/>
    <col min="9990" max="10233" width="9.140625" style="54"/>
    <col min="10234" max="10234" width="37.7109375" style="54" customWidth="1"/>
    <col min="10235" max="10235" width="9.140625" style="54"/>
    <col min="10236" max="10236" width="12.85546875" style="54" customWidth="1"/>
    <col min="10237" max="10238" width="0" style="54" hidden="1" customWidth="1"/>
    <col min="10239" max="10239" width="18.28515625" style="54" customWidth="1"/>
    <col min="10240" max="10240" width="64.85546875" style="54" customWidth="1"/>
    <col min="10241" max="10244" width="9.140625" style="54"/>
    <col min="10245" max="10245" width="14.85546875" style="54" customWidth="1"/>
    <col min="10246" max="10489" width="9.140625" style="54"/>
    <col min="10490" max="10490" width="37.7109375" style="54" customWidth="1"/>
    <col min="10491" max="10491" width="9.140625" style="54"/>
    <col min="10492" max="10492" width="12.85546875" style="54" customWidth="1"/>
    <col min="10493" max="10494" width="0" style="54" hidden="1" customWidth="1"/>
    <col min="10495" max="10495" width="18.28515625" style="54" customWidth="1"/>
    <col min="10496" max="10496" width="64.85546875" style="54" customWidth="1"/>
    <col min="10497" max="10500" width="9.140625" style="54"/>
    <col min="10501" max="10501" width="14.85546875" style="54" customWidth="1"/>
    <col min="10502" max="10745" width="9.140625" style="54"/>
    <col min="10746" max="10746" width="37.7109375" style="54" customWidth="1"/>
    <col min="10747" max="10747" width="9.140625" style="54"/>
    <col min="10748" max="10748" width="12.85546875" style="54" customWidth="1"/>
    <col min="10749" max="10750" width="0" style="54" hidden="1" customWidth="1"/>
    <col min="10751" max="10751" width="18.28515625" style="54" customWidth="1"/>
    <col min="10752" max="10752" width="64.85546875" style="54" customWidth="1"/>
    <col min="10753" max="10756" width="9.140625" style="54"/>
    <col min="10757" max="10757" width="14.85546875" style="54" customWidth="1"/>
    <col min="10758" max="11001" width="9.140625" style="54"/>
    <col min="11002" max="11002" width="37.7109375" style="54" customWidth="1"/>
    <col min="11003" max="11003" width="9.140625" style="54"/>
    <col min="11004" max="11004" width="12.85546875" style="54" customWidth="1"/>
    <col min="11005" max="11006" width="0" style="54" hidden="1" customWidth="1"/>
    <col min="11007" max="11007" width="18.28515625" style="54" customWidth="1"/>
    <col min="11008" max="11008" width="64.85546875" style="54" customWidth="1"/>
    <col min="11009" max="11012" width="9.140625" style="54"/>
    <col min="11013" max="11013" width="14.85546875" style="54" customWidth="1"/>
    <col min="11014" max="11257" width="9.140625" style="54"/>
    <col min="11258" max="11258" width="37.7109375" style="54" customWidth="1"/>
    <col min="11259" max="11259" width="9.140625" style="54"/>
    <col min="11260" max="11260" width="12.85546875" style="54" customWidth="1"/>
    <col min="11261" max="11262" width="0" style="54" hidden="1" customWidth="1"/>
    <col min="11263" max="11263" width="18.28515625" style="54" customWidth="1"/>
    <col min="11264" max="11264" width="64.85546875" style="54" customWidth="1"/>
    <col min="11265" max="11268" width="9.140625" style="54"/>
    <col min="11269" max="11269" width="14.85546875" style="54" customWidth="1"/>
    <col min="11270" max="11513" width="9.140625" style="54"/>
    <col min="11514" max="11514" width="37.7109375" style="54" customWidth="1"/>
    <col min="11515" max="11515" width="9.140625" style="54"/>
    <col min="11516" max="11516" width="12.85546875" style="54" customWidth="1"/>
    <col min="11517" max="11518" width="0" style="54" hidden="1" customWidth="1"/>
    <col min="11519" max="11519" width="18.28515625" style="54" customWidth="1"/>
    <col min="11520" max="11520" width="64.85546875" style="54" customWidth="1"/>
    <col min="11521" max="11524" width="9.140625" style="54"/>
    <col min="11525" max="11525" width="14.85546875" style="54" customWidth="1"/>
    <col min="11526" max="11769" width="9.140625" style="54"/>
    <col min="11770" max="11770" width="37.7109375" style="54" customWidth="1"/>
    <col min="11771" max="11771" width="9.140625" style="54"/>
    <col min="11772" max="11772" width="12.85546875" style="54" customWidth="1"/>
    <col min="11773" max="11774" width="0" style="54" hidden="1" customWidth="1"/>
    <col min="11775" max="11775" width="18.28515625" style="54" customWidth="1"/>
    <col min="11776" max="11776" width="64.85546875" style="54" customWidth="1"/>
    <col min="11777" max="11780" width="9.140625" style="54"/>
    <col min="11781" max="11781" width="14.85546875" style="54" customWidth="1"/>
    <col min="11782" max="12025" width="9.140625" style="54"/>
    <col min="12026" max="12026" width="37.7109375" style="54" customWidth="1"/>
    <col min="12027" max="12027" width="9.140625" style="54"/>
    <col min="12028" max="12028" width="12.85546875" style="54" customWidth="1"/>
    <col min="12029" max="12030" width="0" style="54" hidden="1" customWidth="1"/>
    <col min="12031" max="12031" width="18.28515625" style="54" customWidth="1"/>
    <col min="12032" max="12032" width="64.85546875" style="54" customWidth="1"/>
    <col min="12033" max="12036" width="9.140625" style="54"/>
    <col min="12037" max="12037" width="14.85546875" style="54" customWidth="1"/>
    <col min="12038" max="12281" width="9.140625" style="54"/>
    <col min="12282" max="12282" width="37.7109375" style="54" customWidth="1"/>
    <col min="12283" max="12283" width="9.140625" style="54"/>
    <col min="12284" max="12284" width="12.85546875" style="54" customWidth="1"/>
    <col min="12285" max="12286" width="0" style="54" hidden="1" customWidth="1"/>
    <col min="12287" max="12287" width="18.28515625" style="54" customWidth="1"/>
    <col min="12288" max="12288" width="64.85546875" style="54" customWidth="1"/>
    <col min="12289" max="12292" width="9.140625" style="54"/>
    <col min="12293" max="12293" width="14.85546875" style="54" customWidth="1"/>
    <col min="12294" max="12537" width="9.140625" style="54"/>
    <col min="12538" max="12538" width="37.7109375" style="54" customWidth="1"/>
    <col min="12539" max="12539" width="9.140625" style="54"/>
    <col min="12540" max="12540" width="12.85546875" style="54" customWidth="1"/>
    <col min="12541" max="12542" width="0" style="54" hidden="1" customWidth="1"/>
    <col min="12543" max="12543" width="18.28515625" style="54" customWidth="1"/>
    <col min="12544" max="12544" width="64.85546875" style="54" customWidth="1"/>
    <col min="12545" max="12548" width="9.140625" style="54"/>
    <col min="12549" max="12549" width="14.85546875" style="54" customWidth="1"/>
    <col min="12550" max="12793" width="9.140625" style="54"/>
    <col min="12794" max="12794" width="37.7109375" style="54" customWidth="1"/>
    <col min="12795" max="12795" width="9.140625" style="54"/>
    <col min="12796" max="12796" width="12.85546875" style="54" customWidth="1"/>
    <col min="12797" max="12798" width="0" style="54" hidden="1" customWidth="1"/>
    <col min="12799" max="12799" width="18.28515625" style="54" customWidth="1"/>
    <col min="12800" max="12800" width="64.85546875" style="54" customWidth="1"/>
    <col min="12801" max="12804" width="9.140625" style="54"/>
    <col min="12805" max="12805" width="14.85546875" style="54" customWidth="1"/>
    <col min="12806" max="13049" width="9.140625" style="54"/>
    <col min="13050" max="13050" width="37.7109375" style="54" customWidth="1"/>
    <col min="13051" max="13051" width="9.140625" style="54"/>
    <col min="13052" max="13052" width="12.85546875" style="54" customWidth="1"/>
    <col min="13053" max="13054" width="0" style="54" hidden="1" customWidth="1"/>
    <col min="13055" max="13055" width="18.28515625" style="54" customWidth="1"/>
    <col min="13056" max="13056" width="64.85546875" style="54" customWidth="1"/>
    <col min="13057" max="13060" width="9.140625" style="54"/>
    <col min="13061" max="13061" width="14.85546875" style="54" customWidth="1"/>
    <col min="13062" max="13305" width="9.140625" style="54"/>
    <col min="13306" max="13306" width="37.7109375" style="54" customWidth="1"/>
    <col min="13307" max="13307" width="9.140625" style="54"/>
    <col min="13308" max="13308" width="12.85546875" style="54" customWidth="1"/>
    <col min="13309" max="13310" width="0" style="54" hidden="1" customWidth="1"/>
    <col min="13311" max="13311" width="18.28515625" style="54" customWidth="1"/>
    <col min="13312" max="13312" width="64.85546875" style="54" customWidth="1"/>
    <col min="13313" max="13316" width="9.140625" style="54"/>
    <col min="13317" max="13317" width="14.85546875" style="54" customWidth="1"/>
    <col min="13318" max="13561" width="9.140625" style="54"/>
    <col min="13562" max="13562" width="37.7109375" style="54" customWidth="1"/>
    <col min="13563" max="13563" width="9.140625" style="54"/>
    <col min="13564" max="13564" width="12.85546875" style="54" customWidth="1"/>
    <col min="13565" max="13566" width="0" style="54" hidden="1" customWidth="1"/>
    <col min="13567" max="13567" width="18.28515625" style="54" customWidth="1"/>
    <col min="13568" max="13568" width="64.85546875" style="54" customWidth="1"/>
    <col min="13569" max="13572" width="9.140625" style="54"/>
    <col min="13573" max="13573" width="14.85546875" style="54" customWidth="1"/>
    <col min="13574" max="13817" width="9.140625" style="54"/>
    <col min="13818" max="13818" width="37.7109375" style="54" customWidth="1"/>
    <col min="13819" max="13819" width="9.140625" style="54"/>
    <col min="13820" max="13820" width="12.85546875" style="54" customWidth="1"/>
    <col min="13821" max="13822" width="0" style="54" hidden="1" customWidth="1"/>
    <col min="13823" max="13823" width="18.28515625" style="54" customWidth="1"/>
    <col min="13824" max="13824" width="64.85546875" style="54" customWidth="1"/>
    <col min="13825" max="13828" width="9.140625" style="54"/>
    <col min="13829" max="13829" width="14.85546875" style="54" customWidth="1"/>
    <col min="13830" max="14073" width="9.140625" style="54"/>
    <col min="14074" max="14074" width="37.7109375" style="54" customWidth="1"/>
    <col min="14075" max="14075" width="9.140625" style="54"/>
    <col min="14076" max="14076" width="12.85546875" style="54" customWidth="1"/>
    <col min="14077" max="14078" width="0" style="54" hidden="1" customWidth="1"/>
    <col min="14079" max="14079" width="18.28515625" style="54" customWidth="1"/>
    <col min="14080" max="14080" width="64.85546875" style="54" customWidth="1"/>
    <col min="14081" max="14084" width="9.140625" style="54"/>
    <col min="14085" max="14085" width="14.85546875" style="54" customWidth="1"/>
    <col min="14086" max="14329" width="9.140625" style="54"/>
    <col min="14330" max="14330" width="37.7109375" style="54" customWidth="1"/>
    <col min="14331" max="14331" width="9.140625" style="54"/>
    <col min="14332" max="14332" width="12.85546875" style="54" customWidth="1"/>
    <col min="14333" max="14334" width="0" style="54" hidden="1" customWidth="1"/>
    <col min="14335" max="14335" width="18.28515625" style="54" customWidth="1"/>
    <col min="14336" max="14336" width="64.85546875" style="54" customWidth="1"/>
    <col min="14337" max="14340" width="9.140625" style="54"/>
    <col min="14341" max="14341" width="14.85546875" style="54" customWidth="1"/>
    <col min="14342" max="14585" width="9.140625" style="54"/>
    <col min="14586" max="14586" width="37.7109375" style="54" customWidth="1"/>
    <col min="14587" max="14587" width="9.140625" style="54"/>
    <col min="14588" max="14588" width="12.85546875" style="54" customWidth="1"/>
    <col min="14589" max="14590" width="0" style="54" hidden="1" customWidth="1"/>
    <col min="14591" max="14591" width="18.28515625" style="54" customWidth="1"/>
    <col min="14592" max="14592" width="64.85546875" style="54" customWidth="1"/>
    <col min="14593" max="14596" width="9.140625" style="54"/>
    <col min="14597" max="14597" width="14.85546875" style="54" customWidth="1"/>
    <col min="14598" max="14841" width="9.140625" style="54"/>
    <col min="14842" max="14842" width="37.7109375" style="54" customWidth="1"/>
    <col min="14843" max="14843" width="9.140625" style="54"/>
    <col min="14844" max="14844" width="12.85546875" style="54" customWidth="1"/>
    <col min="14845" max="14846" width="0" style="54" hidden="1" customWidth="1"/>
    <col min="14847" max="14847" width="18.28515625" style="54" customWidth="1"/>
    <col min="14848" max="14848" width="64.85546875" style="54" customWidth="1"/>
    <col min="14849" max="14852" width="9.140625" style="54"/>
    <col min="14853" max="14853" width="14.85546875" style="54" customWidth="1"/>
    <col min="14854" max="15097" width="9.140625" style="54"/>
    <col min="15098" max="15098" width="37.7109375" style="54" customWidth="1"/>
    <col min="15099" max="15099" width="9.140625" style="54"/>
    <col min="15100" max="15100" width="12.85546875" style="54" customWidth="1"/>
    <col min="15101" max="15102" width="0" style="54" hidden="1" customWidth="1"/>
    <col min="15103" max="15103" width="18.28515625" style="54" customWidth="1"/>
    <col min="15104" max="15104" width="64.85546875" style="54" customWidth="1"/>
    <col min="15105" max="15108" width="9.140625" style="54"/>
    <col min="15109" max="15109" width="14.85546875" style="54" customWidth="1"/>
    <col min="15110" max="15353" width="9.140625" style="54"/>
    <col min="15354" max="15354" width="37.7109375" style="54" customWidth="1"/>
    <col min="15355" max="15355" width="9.140625" style="54"/>
    <col min="15356" max="15356" width="12.85546875" style="54" customWidth="1"/>
    <col min="15357" max="15358" width="0" style="54" hidden="1" customWidth="1"/>
    <col min="15359" max="15359" width="18.28515625" style="54" customWidth="1"/>
    <col min="15360" max="15360" width="64.85546875" style="54" customWidth="1"/>
    <col min="15361" max="15364" width="9.140625" style="54"/>
    <col min="15365" max="15365" width="14.85546875" style="54" customWidth="1"/>
    <col min="15366" max="15609" width="9.140625" style="54"/>
    <col min="15610" max="15610" width="37.7109375" style="54" customWidth="1"/>
    <col min="15611" max="15611" width="9.140625" style="54"/>
    <col min="15612" max="15612" width="12.85546875" style="54" customWidth="1"/>
    <col min="15613" max="15614" width="0" style="54" hidden="1" customWidth="1"/>
    <col min="15615" max="15615" width="18.28515625" style="54" customWidth="1"/>
    <col min="15616" max="15616" width="64.85546875" style="54" customWidth="1"/>
    <col min="15617" max="15620" width="9.140625" style="54"/>
    <col min="15621" max="15621" width="14.85546875" style="54" customWidth="1"/>
    <col min="15622" max="15865" width="9.140625" style="54"/>
    <col min="15866" max="15866" width="37.7109375" style="54" customWidth="1"/>
    <col min="15867" max="15867" width="9.140625" style="54"/>
    <col min="15868" max="15868" width="12.85546875" style="54" customWidth="1"/>
    <col min="15869" max="15870" width="0" style="54" hidden="1" customWidth="1"/>
    <col min="15871" max="15871" width="18.28515625" style="54" customWidth="1"/>
    <col min="15872" max="15872" width="64.85546875" style="54" customWidth="1"/>
    <col min="15873" max="15876" width="9.140625" style="54"/>
    <col min="15877" max="15877" width="14.85546875" style="54" customWidth="1"/>
    <col min="15878" max="16121" width="9.140625" style="54"/>
    <col min="16122" max="16122" width="37.7109375" style="54" customWidth="1"/>
    <col min="16123" max="16123" width="9.140625" style="54"/>
    <col min="16124" max="16124" width="12.85546875" style="54" customWidth="1"/>
    <col min="16125" max="16126" width="0" style="54" hidden="1" customWidth="1"/>
    <col min="16127" max="16127" width="18.28515625" style="54" customWidth="1"/>
    <col min="16128" max="16128" width="64.85546875" style="54" customWidth="1"/>
    <col min="16129" max="16132" width="9.140625" style="54"/>
    <col min="16133" max="16133" width="14.85546875" style="54" customWidth="1"/>
    <col min="16134" max="16384" width="9.140625" style="54"/>
  </cols>
  <sheetData>
    <row r="1" spans="1:41" ht="18.75" x14ac:dyDescent="0.25">
      <c r="L1" s="37" t="s">
        <v>71</v>
      </c>
    </row>
    <row r="2" spans="1:41" ht="18.75" x14ac:dyDescent="0.3">
      <c r="L2" s="15" t="s">
        <v>12</v>
      </c>
    </row>
    <row r="3" spans="1:41" ht="18.75" x14ac:dyDescent="0.3">
      <c r="L3" s="15" t="s">
        <v>70</v>
      </c>
    </row>
    <row r="4" spans="1:41" ht="18.75" x14ac:dyDescent="0.3">
      <c r="K4" s="15"/>
    </row>
    <row r="5" spans="1:41" x14ac:dyDescent="0.25">
      <c r="A5" s="265" t="str">
        <f>'1. паспорт местоположение'!A5:C5</f>
        <v>Год раскрытия информации: 2023 год</v>
      </c>
      <c r="B5" s="265"/>
      <c r="C5" s="265"/>
      <c r="D5" s="265"/>
      <c r="E5" s="265"/>
      <c r="F5" s="265"/>
      <c r="G5" s="265"/>
      <c r="H5" s="265"/>
      <c r="I5" s="265"/>
      <c r="J5" s="265"/>
      <c r="K5" s="265"/>
      <c r="L5" s="26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6" spans="1:41" ht="18.75" x14ac:dyDescent="0.3">
      <c r="K6" s="15"/>
    </row>
    <row r="7" spans="1:41" ht="18.75" x14ac:dyDescent="0.25">
      <c r="A7" s="269" t="s">
        <v>11</v>
      </c>
      <c r="B7" s="269"/>
      <c r="C7" s="269"/>
      <c r="D7" s="269"/>
      <c r="E7" s="269"/>
      <c r="F7" s="269"/>
      <c r="G7" s="269"/>
      <c r="H7" s="269"/>
      <c r="I7" s="269"/>
      <c r="J7" s="269"/>
      <c r="K7" s="269"/>
      <c r="L7" s="269"/>
    </row>
    <row r="8" spans="1:41" ht="18.75" x14ac:dyDescent="0.25">
      <c r="A8" s="269"/>
      <c r="B8" s="269"/>
      <c r="C8" s="269"/>
      <c r="D8" s="269"/>
      <c r="E8" s="269"/>
      <c r="F8" s="269"/>
      <c r="G8" s="269"/>
      <c r="H8" s="269"/>
      <c r="I8" s="269"/>
      <c r="J8" s="269"/>
      <c r="K8" s="269"/>
      <c r="L8" s="269"/>
    </row>
    <row r="9" spans="1:41" ht="18.75" x14ac:dyDescent="0.25">
      <c r="A9" s="269" t="str">
        <f>'1. паспорт местоположение'!A9:C9</f>
        <v xml:space="preserve">АО "Россети Тюмень"  </v>
      </c>
      <c r="B9" s="269"/>
      <c r="C9" s="269"/>
      <c r="D9" s="269"/>
      <c r="E9" s="269"/>
      <c r="F9" s="269"/>
      <c r="G9" s="269"/>
      <c r="H9" s="269"/>
      <c r="I9" s="269"/>
      <c r="J9" s="269"/>
      <c r="K9" s="269"/>
      <c r="L9" s="269"/>
    </row>
    <row r="10" spans="1:41" x14ac:dyDescent="0.25">
      <c r="A10" s="266" t="s">
        <v>10</v>
      </c>
      <c r="B10" s="266"/>
      <c r="C10" s="266"/>
      <c r="D10" s="266"/>
      <c r="E10" s="266"/>
      <c r="F10" s="266"/>
      <c r="G10" s="266"/>
      <c r="H10" s="266"/>
      <c r="I10" s="266"/>
      <c r="J10" s="266"/>
      <c r="K10" s="266"/>
      <c r="L10" s="266"/>
    </row>
    <row r="11" spans="1:41" ht="18.75" x14ac:dyDescent="0.25">
      <c r="A11" s="269"/>
      <c r="B11" s="269"/>
      <c r="C11" s="269"/>
      <c r="D11" s="269"/>
      <c r="E11" s="269"/>
      <c r="F11" s="269"/>
      <c r="G11" s="269"/>
      <c r="H11" s="269"/>
      <c r="I11" s="269"/>
      <c r="J11" s="269"/>
      <c r="K11" s="269"/>
      <c r="L11" s="269"/>
    </row>
    <row r="12" spans="1:41" ht="18.75" customHeight="1" x14ac:dyDescent="0.25">
      <c r="A12" s="268" t="str">
        <f>'1. паспорт местоположение'!$A$12</f>
        <v>F_TP1100.PS.0041</v>
      </c>
      <c r="B12" s="268"/>
      <c r="C12" s="268"/>
      <c r="D12" s="268"/>
      <c r="E12" s="268"/>
      <c r="F12" s="268"/>
      <c r="G12" s="268"/>
      <c r="H12" s="268"/>
      <c r="I12" s="268"/>
      <c r="J12" s="268"/>
      <c r="K12" s="268"/>
      <c r="L12" s="268"/>
    </row>
    <row r="13" spans="1:41" x14ac:dyDescent="0.25">
      <c r="A13" s="266" t="s">
        <v>9</v>
      </c>
      <c r="B13" s="266"/>
      <c r="C13" s="266"/>
      <c r="D13" s="266"/>
      <c r="E13" s="266"/>
      <c r="F13" s="266"/>
      <c r="G13" s="266"/>
      <c r="H13" s="266"/>
      <c r="I13" s="266"/>
      <c r="J13" s="266"/>
      <c r="K13" s="266"/>
      <c r="L13" s="266"/>
    </row>
    <row r="14" spans="1:41" ht="18.75" x14ac:dyDescent="0.25">
      <c r="A14" s="276"/>
      <c r="B14" s="276"/>
      <c r="C14" s="276"/>
      <c r="D14" s="276"/>
      <c r="E14" s="276"/>
      <c r="F14" s="276"/>
      <c r="G14" s="276"/>
      <c r="H14" s="276"/>
      <c r="I14" s="276"/>
      <c r="J14" s="276"/>
      <c r="K14" s="276"/>
      <c r="L14" s="276"/>
    </row>
    <row r="15" spans="1:41" ht="41.25" customHeight="1" x14ac:dyDescent="0.25">
      <c r="A15" s="309" t="str">
        <f>'5. анализ эконом эфф'!A15:AR15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09"/>
      <c r="C15" s="309"/>
      <c r="D15" s="309"/>
      <c r="E15" s="309"/>
      <c r="F15" s="309"/>
      <c r="G15" s="309"/>
      <c r="H15" s="309"/>
      <c r="I15" s="309"/>
      <c r="J15" s="309"/>
      <c r="K15" s="309"/>
      <c r="L15" s="309"/>
    </row>
    <row r="16" spans="1:41" x14ac:dyDescent="0.25">
      <c r="A16" s="266" t="s">
        <v>7</v>
      </c>
      <c r="B16" s="266"/>
      <c r="C16" s="266"/>
      <c r="D16" s="266"/>
      <c r="E16" s="266"/>
      <c r="F16" s="266"/>
      <c r="G16" s="266"/>
      <c r="H16" s="266"/>
      <c r="I16" s="266"/>
      <c r="J16" s="266"/>
      <c r="K16" s="266"/>
      <c r="L16" s="266"/>
    </row>
    <row r="17" spans="1:12" ht="15.75" customHeight="1" x14ac:dyDescent="0.25">
      <c r="L17" s="70"/>
    </row>
    <row r="18" spans="1:12" x14ac:dyDescent="0.25">
      <c r="K18" s="69"/>
    </row>
    <row r="19" spans="1:12" ht="15.75" customHeight="1" x14ac:dyDescent="0.25">
      <c r="A19" s="392" t="s">
        <v>418</v>
      </c>
      <c r="B19" s="392"/>
      <c r="C19" s="392"/>
      <c r="D19" s="392"/>
      <c r="E19" s="392"/>
      <c r="F19" s="392"/>
      <c r="G19" s="392"/>
      <c r="H19" s="392"/>
      <c r="I19" s="392"/>
      <c r="J19" s="392"/>
      <c r="K19" s="392"/>
      <c r="L19" s="392"/>
    </row>
    <row r="20" spans="1:12" x14ac:dyDescent="0.25">
      <c r="A20" s="55"/>
      <c r="B20" s="55"/>
      <c r="C20" s="68"/>
      <c r="D20" s="68"/>
      <c r="E20" s="68"/>
      <c r="F20" s="68"/>
      <c r="G20" s="68"/>
      <c r="H20" s="68"/>
      <c r="I20" s="68"/>
      <c r="J20" s="68"/>
      <c r="K20" s="68"/>
      <c r="L20" s="68"/>
    </row>
    <row r="21" spans="1:12" ht="28.5" customHeight="1" x14ac:dyDescent="0.25">
      <c r="A21" s="382" t="s">
        <v>183</v>
      </c>
      <c r="B21" s="382" t="s">
        <v>182</v>
      </c>
      <c r="C21" s="388" t="s">
        <v>350</v>
      </c>
      <c r="D21" s="388"/>
      <c r="E21" s="437"/>
      <c r="F21" s="437"/>
      <c r="G21" s="388"/>
      <c r="H21" s="388"/>
      <c r="I21" s="383" t="s">
        <v>181</v>
      </c>
      <c r="J21" s="385" t="s">
        <v>352</v>
      </c>
      <c r="K21" s="382" t="s">
        <v>180</v>
      </c>
      <c r="L21" s="384" t="s">
        <v>351</v>
      </c>
    </row>
    <row r="22" spans="1:12" ht="58.5" customHeight="1" x14ac:dyDescent="0.25">
      <c r="A22" s="382"/>
      <c r="B22" s="382"/>
      <c r="C22" s="389" t="s">
        <v>3</v>
      </c>
      <c r="D22" s="389"/>
      <c r="E22" s="261"/>
      <c r="F22" s="261"/>
      <c r="G22" s="390" t="s">
        <v>2</v>
      </c>
      <c r="H22" s="391"/>
      <c r="I22" s="383"/>
      <c r="J22" s="386"/>
      <c r="K22" s="382"/>
      <c r="L22" s="384"/>
    </row>
    <row r="23" spans="1:12" ht="31.5" x14ac:dyDescent="0.25">
      <c r="A23" s="382"/>
      <c r="B23" s="382"/>
      <c r="C23" s="67" t="s">
        <v>179</v>
      </c>
      <c r="D23" s="67" t="s">
        <v>178</v>
      </c>
      <c r="E23" s="438"/>
      <c r="F23" s="438"/>
      <c r="G23" s="67" t="s">
        <v>179</v>
      </c>
      <c r="H23" s="67" t="s">
        <v>178</v>
      </c>
      <c r="I23" s="383"/>
      <c r="J23" s="387"/>
      <c r="K23" s="382"/>
      <c r="L23" s="384"/>
    </row>
    <row r="24" spans="1:12" x14ac:dyDescent="0.25">
      <c r="A24" s="57">
        <v>1</v>
      </c>
      <c r="B24" s="57">
        <v>2</v>
      </c>
      <c r="C24" s="67">
        <v>3</v>
      </c>
      <c r="D24" s="67">
        <v>4</v>
      </c>
      <c r="E24" s="67">
        <v>5</v>
      </c>
      <c r="F24" s="67">
        <v>6</v>
      </c>
      <c r="G24" s="67">
        <v>7</v>
      </c>
      <c r="H24" s="67">
        <v>8</v>
      </c>
      <c r="I24" s="67">
        <v>9</v>
      </c>
      <c r="J24" s="67">
        <v>10</v>
      </c>
      <c r="K24" s="67">
        <v>11</v>
      </c>
      <c r="L24" s="67">
        <v>12</v>
      </c>
    </row>
    <row r="25" spans="1:12" ht="18.75" customHeight="1" x14ac:dyDescent="0.25">
      <c r="A25" s="63">
        <v>1</v>
      </c>
      <c r="B25" s="64" t="s">
        <v>177</v>
      </c>
      <c r="C25" s="64"/>
      <c r="D25" s="65"/>
      <c r="E25" s="439"/>
      <c r="F25" s="439"/>
      <c r="G25" s="65"/>
      <c r="H25" s="65"/>
      <c r="I25" s="65"/>
      <c r="J25" s="65"/>
      <c r="K25" s="60"/>
      <c r="L25" s="78"/>
    </row>
    <row r="26" spans="1:12" ht="18.75" customHeight="1" x14ac:dyDescent="0.25">
      <c r="A26" s="63" t="s">
        <v>176</v>
      </c>
      <c r="B26" s="66" t="s">
        <v>357</v>
      </c>
      <c r="C26" s="236" t="s">
        <v>450</v>
      </c>
      <c r="D26" s="236"/>
      <c r="E26" s="236"/>
      <c r="F26" s="236"/>
      <c r="G26" s="61" t="s">
        <v>450</v>
      </c>
      <c r="H26" s="61"/>
      <c r="I26" s="65"/>
      <c r="J26" s="65"/>
      <c r="K26" s="205"/>
      <c r="L26" s="205"/>
    </row>
    <row r="27" spans="1:12" s="56" customFormat="1" ht="18.75" customHeight="1" x14ac:dyDescent="0.25">
      <c r="A27" s="63" t="s">
        <v>175</v>
      </c>
      <c r="B27" s="66" t="s">
        <v>359</v>
      </c>
      <c r="C27" s="236" t="s">
        <v>450</v>
      </c>
      <c r="D27" s="236"/>
      <c r="E27" s="236"/>
      <c r="F27" s="236"/>
      <c r="G27" s="61" t="s">
        <v>450</v>
      </c>
      <c r="H27" s="61"/>
      <c r="I27" s="65"/>
      <c r="J27" s="65"/>
      <c r="K27" s="205"/>
      <c r="L27" s="205"/>
    </row>
    <row r="28" spans="1:12" s="56" customFormat="1" ht="33.75" customHeight="1" x14ac:dyDescent="0.25">
      <c r="A28" s="63" t="s">
        <v>358</v>
      </c>
      <c r="B28" s="66" t="s">
        <v>363</v>
      </c>
      <c r="C28" s="236" t="s">
        <v>450</v>
      </c>
      <c r="D28" s="236"/>
      <c r="E28" s="236"/>
      <c r="F28" s="236"/>
      <c r="G28" s="61" t="s">
        <v>450</v>
      </c>
      <c r="H28" s="61"/>
      <c r="I28" s="65"/>
      <c r="J28" s="65"/>
      <c r="K28" s="205"/>
      <c r="L28" s="205"/>
    </row>
    <row r="29" spans="1:12" s="56" customFormat="1" ht="19.5" customHeight="1" x14ac:dyDescent="0.25">
      <c r="A29" s="63" t="s">
        <v>174</v>
      </c>
      <c r="B29" s="66" t="s">
        <v>362</v>
      </c>
      <c r="C29" s="236" t="s">
        <v>450</v>
      </c>
      <c r="D29" s="236"/>
      <c r="E29" s="236"/>
      <c r="F29" s="236"/>
      <c r="G29" s="61" t="s">
        <v>450</v>
      </c>
      <c r="H29" s="61"/>
      <c r="I29" s="65"/>
      <c r="J29" s="65"/>
      <c r="K29" s="205"/>
      <c r="L29" s="205"/>
    </row>
    <row r="30" spans="1:12" s="56" customFormat="1" ht="19.5" customHeight="1" x14ac:dyDescent="0.25">
      <c r="A30" s="63" t="s">
        <v>173</v>
      </c>
      <c r="B30" s="66" t="s">
        <v>364</v>
      </c>
      <c r="C30" s="208">
        <v>43329</v>
      </c>
      <c r="D30" s="208">
        <v>43346</v>
      </c>
      <c r="E30" s="208"/>
      <c r="F30" s="208"/>
      <c r="G30" s="61" t="s">
        <v>450</v>
      </c>
      <c r="H30" s="208"/>
      <c r="I30" s="214"/>
      <c r="J30" s="214"/>
      <c r="K30" s="205"/>
      <c r="L30" s="205"/>
    </row>
    <row r="31" spans="1:12" s="56" customFormat="1" ht="19.5" customHeight="1" x14ac:dyDescent="0.25">
      <c r="A31" s="63" t="s">
        <v>172</v>
      </c>
      <c r="B31" s="62" t="s">
        <v>360</v>
      </c>
      <c r="C31" s="208">
        <v>45019</v>
      </c>
      <c r="D31" s="208">
        <v>45068</v>
      </c>
      <c r="E31" s="208"/>
      <c r="F31" s="208"/>
      <c r="G31" s="233">
        <v>45124</v>
      </c>
      <c r="H31" s="233">
        <v>45140</v>
      </c>
      <c r="I31" s="214">
        <v>1</v>
      </c>
      <c r="J31" s="214">
        <v>1</v>
      </c>
      <c r="K31" s="208"/>
      <c r="L31" s="208"/>
    </row>
    <row r="32" spans="1:12" s="56" customFormat="1" ht="19.5" customHeight="1" x14ac:dyDescent="0.25">
      <c r="A32" s="63" t="s">
        <v>170</v>
      </c>
      <c r="B32" s="62" t="s">
        <v>365</v>
      </c>
      <c r="C32" s="208">
        <v>45107</v>
      </c>
      <c r="D32" s="208">
        <v>45351</v>
      </c>
      <c r="E32" s="208"/>
      <c r="F32" s="208"/>
      <c r="G32" s="233">
        <v>45313</v>
      </c>
      <c r="H32" s="233">
        <v>45529</v>
      </c>
      <c r="I32" s="214"/>
      <c r="J32" s="214"/>
      <c r="K32" s="208"/>
      <c r="L32" s="209"/>
    </row>
    <row r="33" spans="1:12" s="56" customFormat="1" ht="19.5" customHeight="1" x14ac:dyDescent="0.25">
      <c r="A33" s="63" t="s">
        <v>376</v>
      </c>
      <c r="B33" s="62" t="s">
        <v>312</v>
      </c>
      <c r="C33" s="208">
        <v>45351</v>
      </c>
      <c r="D33" s="208">
        <v>45397</v>
      </c>
      <c r="E33" s="208"/>
      <c r="F33" s="208"/>
      <c r="G33" s="233">
        <v>45529</v>
      </c>
      <c r="H33" s="233">
        <v>45621</v>
      </c>
      <c r="I33" s="214"/>
      <c r="J33" s="214"/>
      <c r="K33" s="209"/>
      <c r="L33" s="209"/>
    </row>
    <row r="34" spans="1:12" s="56" customFormat="1" ht="37.5" customHeight="1" x14ac:dyDescent="0.25">
      <c r="A34" s="63" t="s">
        <v>377</v>
      </c>
      <c r="B34" s="62" t="s">
        <v>369</v>
      </c>
      <c r="C34" s="236" t="s">
        <v>450</v>
      </c>
      <c r="D34" s="236"/>
      <c r="E34" s="236"/>
      <c r="F34" s="236"/>
      <c r="G34" s="234" t="s">
        <v>450</v>
      </c>
      <c r="H34" s="234"/>
      <c r="I34" s="214"/>
      <c r="J34" s="130"/>
      <c r="K34" s="208"/>
      <c r="L34" s="208"/>
    </row>
    <row r="35" spans="1:12" s="56" customFormat="1" ht="21.75" customHeight="1" x14ac:dyDescent="0.25">
      <c r="A35" s="63" t="s">
        <v>378</v>
      </c>
      <c r="B35" s="62" t="s">
        <v>171</v>
      </c>
      <c r="C35" s="208">
        <v>45534</v>
      </c>
      <c r="D35" s="208">
        <v>45551</v>
      </c>
      <c r="E35" s="208"/>
      <c r="F35" s="208"/>
      <c r="G35" s="233">
        <v>45621</v>
      </c>
      <c r="H35" s="233">
        <v>45626</v>
      </c>
      <c r="I35" s="214"/>
      <c r="J35" s="214"/>
      <c r="K35" s="209"/>
      <c r="L35" s="209"/>
    </row>
    <row r="36" spans="1:12" ht="21.75" customHeight="1" x14ac:dyDescent="0.25">
      <c r="A36" s="63" t="s">
        <v>379</v>
      </c>
      <c r="B36" s="62" t="s">
        <v>361</v>
      </c>
      <c r="C36" s="208">
        <v>45597</v>
      </c>
      <c r="D36" s="208">
        <v>45625</v>
      </c>
      <c r="E36" s="208"/>
      <c r="F36" s="208"/>
      <c r="G36" s="233">
        <v>45677</v>
      </c>
      <c r="H36" s="233">
        <v>45687</v>
      </c>
      <c r="I36" s="214"/>
      <c r="J36" s="214"/>
      <c r="K36" s="209"/>
      <c r="L36" s="209"/>
    </row>
    <row r="37" spans="1:12" ht="21.75" customHeight="1" x14ac:dyDescent="0.25">
      <c r="A37" s="63" t="s">
        <v>380</v>
      </c>
      <c r="B37" s="62" t="s">
        <v>169</v>
      </c>
      <c r="C37" s="208">
        <v>45397</v>
      </c>
      <c r="D37" s="208">
        <v>45534</v>
      </c>
      <c r="E37" s="208"/>
      <c r="F37" s="208"/>
      <c r="G37" s="233">
        <v>45529</v>
      </c>
      <c r="H37" s="233">
        <v>45621</v>
      </c>
      <c r="I37" s="214"/>
      <c r="J37" s="214"/>
      <c r="K37" s="209"/>
      <c r="L37" s="209"/>
    </row>
    <row r="38" spans="1:12" ht="21.75" customHeight="1" x14ac:dyDescent="0.25">
      <c r="A38" s="63" t="s">
        <v>674</v>
      </c>
      <c r="B38" s="64" t="s">
        <v>168</v>
      </c>
      <c r="C38" s="237"/>
      <c r="D38" s="237"/>
      <c r="E38" s="237"/>
      <c r="F38" s="237"/>
      <c r="G38" s="206"/>
      <c r="H38" s="206"/>
      <c r="I38" s="214"/>
      <c r="J38" s="129"/>
      <c r="K38" s="210"/>
      <c r="L38" s="210"/>
    </row>
    <row r="39" spans="1:12" ht="35.25" customHeight="1" x14ac:dyDescent="0.25">
      <c r="A39" s="63">
        <v>2</v>
      </c>
      <c r="B39" s="62" t="s">
        <v>366</v>
      </c>
      <c r="C39" s="208">
        <v>45575</v>
      </c>
      <c r="D39" s="208">
        <v>45596</v>
      </c>
      <c r="E39" s="208"/>
      <c r="F39" s="208"/>
      <c r="G39" s="233">
        <v>45636</v>
      </c>
      <c r="H39" s="233">
        <v>45656</v>
      </c>
      <c r="I39" s="214"/>
      <c r="J39" s="214"/>
      <c r="K39" s="209"/>
      <c r="L39" s="209"/>
    </row>
    <row r="40" spans="1:12" ht="18.75" customHeight="1" x14ac:dyDescent="0.25">
      <c r="A40" s="63" t="s">
        <v>167</v>
      </c>
      <c r="B40" s="62" t="s">
        <v>368</v>
      </c>
      <c r="C40" s="208">
        <v>45597</v>
      </c>
      <c r="D40" s="208">
        <v>45748</v>
      </c>
      <c r="E40" s="208"/>
      <c r="F40" s="208"/>
      <c r="G40" s="233">
        <v>45667</v>
      </c>
      <c r="H40" s="233">
        <v>45748</v>
      </c>
      <c r="I40" s="207"/>
      <c r="J40" s="214"/>
      <c r="K40" s="209"/>
      <c r="L40" s="211"/>
    </row>
    <row r="41" spans="1:12" ht="18.75" customHeight="1" x14ac:dyDescent="0.25">
      <c r="A41" s="63" t="s">
        <v>166</v>
      </c>
      <c r="B41" s="64" t="s">
        <v>448</v>
      </c>
      <c r="C41" s="236"/>
      <c r="D41" s="236"/>
      <c r="E41" s="236"/>
      <c r="F41" s="236"/>
      <c r="G41" s="234"/>
      <c r="H41" s="234"/>
      <c r="I41" s="207"/>
      <c r="J41" s="214"/>
      <c r="K41" s="210"/>
      <c r="L41" s="210"/>
    </row>
    <row r="42" spans="1:12" ht="18.75" customHeight="1" x14ac:dyDescent="0.25">
      <c r="A42" s="63">
        <v>3</v>
      </c>
      <c r="B42" s="62" t="s">
        <v>367</v>
      </c>
      <c r="C42" s="208">
        <v>45627</v>
      </c>
      <c r="D42" s="208">
        <v>45807</v>
      </c>
      <c r="E42" s="208"/>
      <c r="F42" s="208"/>
      <c r="G42" s="233">
        <v>45627</v>
      </c>
      <c r="H42" s="233">
        <v>46172</v>
      </c>
      <c r="I42" s="207"/>
      <c r="J42" s="214"/>
      <c r="K42" s="209"/>
      <c r="L42" s="211"/>
    </row>
    <row r="43" spans="1:12" ht="18.75" customHeight="1" x14ac:dyDescent="0.25">
      <c r="A43" s="63" t="s">
        <v>165</v>
      </c>
      <c r="B43" s="62" t="s">
        <v>163</v>
      </c>
      <c r="C43" s="208">
        <v>45748</v>
      </c>
      <c r="D43" s="208">
        <v>45807</v>
      </c>
      <c r="E43" s="208"/>
      <c r="F43" s="208"/>
      <c r="G43" s="233">
        <v>45748</v>
      </c>
      <c r="H43" s="233">
        <v>46172</v>
      </c>
      <c r="I43" s="207"/>
      <c r="J43" s="214"/>
      <c r="K43" s="209"/>
      <c r="L43" s="211"/>
    </row>
    <row r="44" spans="1:12" ht="18.75" customHeight="1" x14ac:dyDescent="0.25">
      <c r="A44" s="63" t="s">
        <v>164</v>
      </c>
      <c r="B44" s="62" t="s">
        <v>161</v>
      </c>
      <c r="C44" s="208">
        <v>45807</v>
      </c>
      <c r="D44" s="208">
        <v>45991</v>
      </c>
      <c r="E44" s="208"/>
      <c r="F44" s="208"/>
      <c r="G44" s="233">
        <v>45899</v>
      </c>
      <c r="H44" s="233">
        <v>46280</v>
      </c>
      <c r="I44" s="207"/>
      <c r="J44" s="214"/>
      <c r="K44" s="211"/>
      <c r="L44" s="211"/>
    </row>
    <row r="45" spans="1:12" ht="38.25" customHeight="1" x14ac:dyDescent="0.25">
      <c r="A45" s="63" t="s">
        <v>162</v>
      </c>
      <c r="B45" s="62" t="s">
        <v>372</v>
      </c>
      <c r="C45" s="208">
        <v>45990</v>
      </c>
      <c r="D45" s="208">
        <v>45996</v>
      </c>
      <c r="E45" s="208"/>
      <c r="F45" s="208"/>
      <c r="G45" s="233">
        <v>46280</v>
      </c>
      <c r="H45" s="233">
        <v>46310</v>
      </c>
      <c r="I45" s="207"/>
      <c r="J45" s="129"/>
      <c r="K45" s="211"/>
      <c r="L45" s="211"/>
    </row>
    <row r="46" spans="1:12" ht="73.5" customHeight="1" x14ac:dyDescent="0.25">
      <c r="A46" s="63" t="s">
        <v>160</v>
      </c>
      <c r="B46" s="62" t="s">
        <v>370</v>
      </c>
      <c r="C46" s="236" t="s">
        <v>450</v>
      </c>
      <c r="D46" s="236"/>
      <c r="E46" s="236"/>
      <c r="F46" s="236"/>
      <c r="G46" s="234" t="s">
        <v>450</v>
      </c>
      <c r="H46" s="234"/>
      <c r="I46" s="207"/>
      <c r="J46" s="129"/>
      <c r="K46" s="212"/>
      <c r="L46" s="212"/>
    </row>
    <row r="47" spans="1:12" ht="18" customHeight="1" x14ac:dyDescent="0.25">
      <c r="A47" s="63" t="s">
        <v>158</v>
      </c>
      <c r="B47" s="62" t="s">
        <v>159</v>
      </c>
      <c r="C47" s="208">
        <v>45962</v>
      </c>
      <c r="D47" s="208">
        <v>46009</v>
      </c>
      <c r="E47" s="208"/>
      <c r="F47" s="208"/>
      <c r="G47" s="233">
        <v>46310</v>
      </c>
      <c r="H47" s="233">
        <v>46341</v>
      </c>
      <c r="I47" s="207"/>
      <c r="J47" s="129"/>
      <c r="K47" s="211"/>
      <c r="L47" s="211"/>
    </row>
    <row r="48" spans="1:12" ht="18" customHeight="1" x14ac:dyDescent="0.25">
      <c r="A48" s="63" t="s">
        <v>381</v>
      </c>
      <c r="B48" s="64" t="s">
        <v>157</v>
      </c>
      <c r="C48" s="237"/>
      <c r="D48" s="237"/>
      <c r="E48" s="237"/>
      <c r="F48" s="237"/>
      <c r="G48" s="206"/>
      <c r="H48" s="206"/>
      <c r="I48" s="207"/>
      <c r="J48" s="129"/>
      <c r="K48" s="210"/>
      <c r="L48" s="210"/>
    </row>
    <row r="49" spans="1:12" ht="18" customHeight="1" x14ac:dyDescent="0.25">
      <c r="A49" s="63">
        <v>4</v>
      </c>
      <c r="B49" s="62" t="s">
        <v>155</v>
      </c>
      <c r="C49" s="208">
        <v>46009</v>
      </c>
      <c r="D49" s="208">
        <v>46011</v>
      </c>
      <c r="E49" s="208"/>
      <c r="F49" s="208"/>
      <c r="G49" s="233">
        <v>46341</v>
      </c>
      <c r="H49" s="233">
        <v>46346</v>
      </c>
      <c r="I49" s="207"/>
      <c r="J49" s="129"/>
      <c r="K49" s="211"/>
      <c r="L49" s="211"/>
    </row>
    <row r="50" spans="1:12" ht="52.5" customHeight="1" x14ac:dyDescent="0.25">
      <c r="A50" s="63" t="s">
        <v>156</v>
      </c>
      <c r="B50" s="62" t="s">
        <v>371</v>
      </c>
      <c r="C50" s="208">
        <v>46011</v>
      </c>
      <c r="D50" s="208">
        <v>46021</v>
      </c>
      <c r="E50" s="208"/>
      <c r="F50" s="208"/>
      <c r="G50" s="233">
        <v>46346</v>
      </c>
      <c r="H50" s="233">
        <v>46351</v>
      </c>
      <c r="I50" s="207"/>
      <c r="J50" s="129"/>
      <c r="K50" s="213"/>
      <c r="L50" s="213"/>
    </row>
    <row r="51" spans="1:12" ht="37.5" customHeight="1" x14ac:dyDescent="0.25">
      <c r="A51" s="63" t="s">
        <v>154</v>
      </c>
      <c r="B51" s="62" t="s">
        <v>373</v>
      </c>
      <c r="C51" s="208">
        <v>46021</v>
      </c>
      <c r="D51" s="208">
        <v>46037</v>
      </c>
      <c r="E51" s="208"/>
      <c r="F51" s="208"/>
      <c r="G51" s="233">
        <v>46351</v>
      </c>
      <c r="H51" s="233">
        <v>46381</v>
      </c>
      <c r="I51" s="207"/>
      <c r="J51" s="129"/>
      <c r="K51" s="211"/>
      <c r="L51" s="211"/>
    </row>
    <row r="52" spans="1:12" ht="37.5" customHeight="1" x14ac:dyDescent="0.25">
      <c r="A52" s="63" t="s">
        <v>152</v>
      </c>
      <c r="B52" s="62" t="s">
        <v>153</v>
      </c>
      <c r="C52" s="236" t="s">
        <v>450</v>
      </c>
      <c r="D52" s="236"/>
      <c r="E52" s="236"/>
      <c r="F52" s="236"/>
      <c r="G52" s="234" t="s">
        <v>450</v>
      </c>
      <c r="H52" s="234"/>
      <c r="I52" s="207"/>
      <c r="J52" s="129"/>
      <c r="K52" s="212"/>
      <c r="L52" s="205"/>
    </row>
    <row r="53" spans="1:12" ht="21.75" customHeight="1" x14ac:dyDescent="0.25">
      <c r="A53" s="63" t="s">
        <v>150</v>
      </c>
      <c r="B53" s="110" t="s">
        <v>374</v>
      </c>
      <c r="C53" s="208">
        <v>46002</v>
      </c>
      <c r="D53" s="208">
        <v>46022</v>
      </c>
      <c r="E53" s="208"/>
      <c r="F53" s="208"/>
      <c r="G53" s="233">
        <v>46381</v>
      </c>
      <c r="H53" s="233">
        <v>46387</v>
      </c>
      <c r="I53" s="207"/>
      <c r="J53" s="129"/>
      <c r="K53" s="211"/>
      <c r="L53" s="211"/>
    </row>
    <row r="54" spans="1:12" ht="21.75" customHeight="1" x14ac:dyDescent="0.25">
      <c r="A54" s="63" t="s">
        <v>375</v>
      </c>
      <c r="B54" s="62" t="s">
        <v>151</v>
      </c>
      <c r="C54" s="208">
        <v>46037</v>
      </c>
      <c r="D54" s="208">
        <v>46096</v>
      </c>
      <c r="E54" s="208"/>
      <c r="F54" s="208"/>
      <c r="G54" s="233">
        <v>46402</v>
      </c>
      <c r="H54" s="235">
        <v>46461</v>
      </c>
      <c r="I54" s="207"/>
      <c r="J54" s="129"/>
      <c r="K54" s="211"/>
      <c r="L54" s="211"/>
    </row>
  </sheetData>
  <mergeCells count="21">
    <mergeCell ref="A14:L14"/>
    <mergeCell ref="A19:L19"/>
    <mergeCell ref="A16:L16"/>
    <mergeCell ref="A5:L5"/>
    <mergeCell ref="A7:L7"/>
    <mergeCell ref="A10:L10"/>
    <mergeCell ref="A13:L13"/>
    <mergeCell ref="A8:L8"/>
    <mergeCell ref="A11:L11"/>
    <mergeCell ref="A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topLeftCell="A18" zoomScale="40" zoomScaleNormal="40" workbookViewId="0">
      <selection activeCell="C23" sqref="C23:AC86"/>
    </sheetView>
  </sheetViews>
  <sheetFormatPr defaultRowHeight="15.75" x14ac:dyDescent="0.25"/>
  <cols>
    <col min="1" max="1" width="9.140625" style="164"/>
    <col min="2" max="2" width="57.85546875" style="164" customWidth="1"/>
    <col min="3" max="6" width="16.7109375" style="164" customWidth="1"/>
    <col min="7" max="7" width="16.7109375" style="54" customWidth="1"/>
    <col min="8" max="8" width="10.140625" style="164" customWidth="1"/>
    <col min="9" max="9" width="7.5703125" style="164" customWidth="1"/>
    <col min="10" max="10" width="8.5703125" style="164" customWidth="1"/>
    <col min="11" max="11" width="6.140625" style="164" customWidth="1"/>
    <col min="12" max="12" width="10.5703125" style="164" customWidth="1"/>
    <col min="13" max="13" width="9.28515625" style="164" customWidth="1"/>
    <col min="14" max="14" width="8.42578125" style="164" customWidth="1"/>
    <col min="15" max="15" width="7.7109375" style="164" customWidth="1"/>
    <col min="16" max="16" width="11.7109375" style="164" customWidth="1"/>
    <col min="17" max="17" width="11.28515625" style="164" customWidth="1"/>
    <col min="18" max="23" width="9.140625" style="164"/>
    <col min="24" max="24" width="13.42578125" style="164" bestFit="1" customWidth="1"/>
    <col min="25" max="25" width="12.140625" style="164" bestFit="1" customWidth="1"/>
    <col min="26" max="16384" width="9.140625" style="164"/>
  </cols>
  <sheetData>
    <row r="1" spans="1:17" ht="18.75" x14ac:dyDescent="0.25">
      <c r="A1" s="54"/>
      <c r="B1" s="54"/>
      <c r="C1" s="54"/>
      <c r="D1" s="54"/>
      <c r="E1" s="54"/>
      <c r="F1" s="54"/>
      <c r="H1" s="54"/>
      <c r="I1" s="54"/>
      <c r="Q1" s="37" t="s">
        <v>71</v>
      </c>
    </row>
    <row r="2" spans="1:17" ht="18.75" x14ac:dyDescent="0.3">
      <c r="A2" s="54"/>
      <c r="B2" s="54"/>
      <c r="C2" s="54"/>
      <c r="D2" s="54"/>
      <c r="E2" s="54"/>
      <c r="F2" s="54"/>
      <c r="H2" s="54"/>
      <c r="I2" s="54"/>
      <c r="Q2" s="15" t="s">
        <v>12</v>
      </c>
    </row>
    <row r="3" spans="1:17" ht="18.75" x14ac:dyDescent="0.3">
      <c r="A3" s="54"/>
      <c r="B3" s="54"/>
      <c r="C3" s="54"/>
      <c r="D3" s="54"/>
      <c r="E3" s="54"/>
      <c r="F3" s="54"/>
      <c r="H3" s="54"/>
      <c r="I3" s="54"/>
      <c r="Q3" s="15" t="s">
        <v>70</v>
      </c>
    </row>
    <row r="4" spans="1:17" ht="18.75" customHeight="1" x14ac:dyDescent="0.25">
      <c r="A4" s="265" t="str">
        <f>'6.1. Паспорт сетевой график'!A5:L5</f>
        <v>Год раскрытия информации: 2023 год</v>
      </c>
      <c r="B4" s="265"/>
      <c r="C4" s="265"/>
      <c r="D4" s="265"/>
      <c r="E4" s="265"/>
      <c r="F4" s="265"/>
      <c r="G4" s="265"/>
      <c r="H4" s="265"/>
      <c r="I4" s="265"/>
      <c r="J4" s="265"/>
      <c r="K4" s="265"/>
      <c r="L4" s="265"/>
      <c r="M4" s="265"/>
      <c r="N4" s="265"/>
      <c r="O4" s="265"/>
      <c r="P4" s="265"/>
      <c r="Q4" s="265"/>
    </row>
    <row r="5" spans="1:17" ht="20.25" x14ac:dyDescent="0.3">
      <c r="A5" s="54"/>
      <c r="B5" s="54"/>
      <c r="C5" s="54"/>
      <c r="D5" s="54"/>
      <c r="E5" s="165"/>
      <c r="H5" s="54"/>
      <c r="I5" s="54"/>
      <c r="Q5" s="15"/>
    </row>
    <row r="6" spans="1:17" ht="18.75" x14ac:dyDescent="0.25">
      <c r="A6" s="269" t="s">
        <v>11</v>
      </c>
      <c r="B6" s="269"/>
      <c r="C6" s="269"/>
      <c r="D6" s="269"/>
      <c r="E6" s="269"/>
      <c r="F6" s="269"/>
      <c r="G6" s="269"/>
      <c r="H6" s="269"/>
      <c r="I6" s="269"/>
      <c r="J6" s="269"/>
      <c r="K6" s="269"/>
      <c r="L6" s="269"/>
      <c r="M6" s="269"/>
      <c r="N6" s="269"/>
      <c r="O6" s="269"/>
      <c r="P6" s="269"/>
      <c r="Q6" s="269"/>
    </row>
    <row r="7" spans="1:17" ht="18.75" x14ac:dyDescent="0.25">
      <c r="A7" s="114"/>
      <c r="B7" s="114"/>
      <c r="C7" s="114"/>
      <c r="D7" s="114"/>
      <c r="E7" s="114"/>
      <c r="F7" s="114"/>
      <c r="G7" s="114"/>
      <c r="H7" s="59"/>
      <c r="I7" s="59"/>
      <c r="J7" s="59"/>
      <c r="K7" s="59"/>
      <c r="L7" s="59"/>
      <c r="M7" s="59"/>
      <c r="N7" s="59"/>
      <c r="O7" s="59"/>
      <c r="P7" s="59"/>
      <c r="Q7" s="59"/>
    </row>
    <row r="8" spans="1:17" x14ac:dyDescent="0.25">
      <c r="A8" s="272" t="str">
        <f>'6.1. Паспорт сетевой график'!A9:L9</f>
        <v xml:space="preserve">АО "Россети Тюмень"  </v>
      </c>
      <c r="B8" s="272"/>
      <c r="C8" s="272"/>
      <c r="D8" s="272"/>
      <c r="E8" s="272"/>
      <c r="F8" s="272"/>
      <c r="G8" s="272"/>
      <c r="H8" s="272"/>
      <c r="I8" s="272"/>
      <c r="J8" s="272"/>
      <c r="K8" s="272"/>
      <c r="L8" s="272"/>
      <c r="M8" s="272"/>
      <c r="N8" s="272"/>
      <c r="O8" s="272"/>
      <c r="P8" s="272"/>
      <c r="Q8" s="272"/>
    </row>
    <row r="9" spans="1:17" ht="18.75" customHeight="1" x14ac:dyDescent="0.25">
      <c r="A9" s="266" t="s">
        <v>10</v>
      </c>
      <c r="B9" s="266"/>
      <c r="C9" s="266"/>
      <c r="D9" s="266"/>
      <c r="E9" s="266"/>
      <c r="F9" s="266"/>
      <c r="G9" s="266"/>
      <c r="H9" s="266"/>
      <c r="I9" s="266"/>
      <c r="J9" s="266"/>
      <c r="K9" s="266"/>
      <c r="L9" s="266"/>
      <c r="M9" s="266"/>
      <c r="N9" s="266"/>
      <c r="O9" s="266"/>
      <c r="P9" s="266"/>
      <c r="Q9" s="266"/>
    </row>
    <row r="10" spans="1:17" ht="18.75" x14ac:dyDescent="0.25">
      <c r="A10" s="114"/>
      <c r="B10" s="114"/>
      <c r="C10" s="114"/>
      <c r="D10" s="114"/>
      <c r="E10" s="114"/>
      <c r="F10" s="114"/>
      <c r="G10" s="114"/>
      <c r="H10" s="59"/>
      <c r="I10" s="59"/>
      <c r="J10" s="59"/>
      <c r="K10" s="59"/>
      <c r="L10" s="59"/>
      <c r="M10" s="59"/>
      <c r="N10" s="59"/>
      <c r="O10" s="59"/>
      <c r="P10" s="59"/>
      <c r="Q10" s="59"/>
    </row>
    <row r="11" spans="1:17" ht="18.75" x14ac:dyDescent="0.25">
      <c r="A11" s="269" t="str">
        <f>'5. анализ эконом эфф'!A12:AR12</f>
        <v>F_TP1100.PS.0041</v>
      </c>
      <c r="B11" s="269"/>
      <c r="C11" s="269"/>
      <c r="D11" s="269"/>
      <c r="E11" s="269"/>
      <c r="F11" s="269"/>
      <c r="G11" s="269"/>
      <c r="H11" s="269"/>
      <c r="I11" s="269"/>
      <c r="J11" s="269"/>
      <c r="K11" s="269"/>
      <c r="L11" s="269"/>
      <c r="M11" s="269"/>
      <c r="N11" s="269"/>
      <c r="O11" s="269"/>
      <c r="P11" s="269"/>
      <c r="Q11" s="269"/>
    </row>
    <row r="12" spans="1:17" x14ac:dyDescent="0.25">
      <c r="A12" s="266" t="s">
        <v>9</v>
      </c>
      <c r="B12" s="266"/>
      <c r="C12" s="266"/>
      <c r="D12" s="266"/>
      <c r="E12" s="266"/>
      <c r="F12" s="266"/>
      <c r="G12" s="266"/>
      <c r="H12" s="266"/>
      <c r="I12" s="266"/>
      <c r="J12" s="266"/>
      <c r="K12" s="266"/>
      <c r="L12" s="266"/>
      <c r="M12" s="266"/>
      <c r="N12" s="266"/>
      <c r="O12" s="266"/>
      <c r="P12" s="266"/>
      <c r="Q12" s="266"/>
    </row>
    <row r="13" spans="1:17" ht="16.5" customHeight="1" x14ac:dyDescent="0.3">
      <c r="A13" s="11"/>
      <c r="B13" s="11"/>
      <c r="C13" s="11"/>
      <c r="D13" s="11"/>
      <c r="E13" s="11"/>
      <c r="F13" s="11"/>
      <c r="G13" s="11"/>
      <c r="H13" s="58"/>
      <c r="I13" s="58"/>
      <c r="J13" s="58"/>
      <c r="K13" s="58"/>
      <c r="L13" s="58"/>
      <c r="M13" s="58"/>
      <c r="N13" s="58"/>
      <c r="O13" s="58"/>
      <c r="P13" s="58"/>
      <c r="Q13" s="58"/>
    </row>
    <row r="14" spans="1:17" ht="25.5" customHeight="1" x14ac:dyDescent="0.25">
      <c r="A14" s="272"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72"/>
      <c r="C14" s="272"/>
      <c r="D14" s="272"/>
      <c r="E14" s="272"/>
      <c r="F14" s="272"/>
      <c r="G14" s="272"/>
      <c r="H14" s="272"/>
      <c r="I14" s="272"/>
      <c r="J14" s="272"/>
      <c r="K14" s="272"/>
      <c r="L14" s="272"/>
      <c r="M14" s="272"/>
      <c r="N14" s="272"/>
      <c r="O14" s="272"/>
      <c r="P14" s="272"/>
      <c r="Q14" s="272"/>
    </row>
    <row r="15" spans="1:17" ht="15.75" customHeight="1" x14ac:dyDescent="0.25">
      <c r="A15" s="266" t="s">
        <v>7</v>
      </c>
      <c r="B15" s="266"/>
      <c r="C15" s="266"/>
      <c r="D15" s="266"/>
      <c r="E15" s="266"/>
      <c r="F15" s="266"/>
      <c r="G15" s="266"/>
      <c r="H15" s="266"/>
      <c r="I15" s="266"/>
      <c r="J15" s="266"/>
      <c r="K15" s="266"/>
      <c r="L15" s="266"/>
      <c r="M15" s="266"/>
      <c r="N15" s="266"/>
      <c r="O15" s="266"/>
      <c r="P15" s="266"/>
      <c r="Q15" s="266"/>
    </row>
    <row r="16" spans="1:17" x14ac:dyDescent="0.25">
      <c r="A16" s="54"/>
      <c r="H16" s="54"/>
      <c r="I16" s="54"/>
      <c r="J16" s="54"/>
      <c r="K16" s="54"/>
      <c r="L16" s="54"/>
      <c r="M16" s="54"/>
      <c r="N16" s="54"/>
      <c r="O16" s="54"/>
      <c r="P16" s="54"/>
    </row>
    <row r="17" spans="1:29" x14ac:dyDescent="0.25">
      <c r="A17" s="54"/>
      <c r="H17" s="54"/>
      <c r="I17" s="54"/>
      <c r="J17" s="54"/>
      <c r="K17" s="54"/>
      <c r="L17" s="54"/>
      <c r="M17" s="54"/>
      <c r="N17" s="54"/>
      <c r="O17" s="54"/>
      <c r="P17" s="54"/>
    </row>
    <row r="18" spans="1:29" x14ac:dyDescent="0.25">
      <c r="A18" s="393" t="s">
        <v>419</v>
      </c>
      <c r="B18" s="393"/>
      <c r="C18" s="393"/>
      <c r="D18" s="393"/>
      <c r="E18" s="393"/>
      <c r="F18" s="393"/>
      <c r="G18" s="393"/>
      <c r="H18" s="393"/>
      <c r="I18" s="393"/>
      <c r="J18" s="393"/>
      <c r="K18" s="393"/>
      <c r="L18" s="393"/>
      <c r="M18" s="393"/>
      <c r="N18" s="393"/>
      <c r="O18" s="393"/>
      <c r="P18" s="393"/>
      <c r="Q18" s="393"/>
    </row>
    <row r="19" spans="1:29" x14ac:dyDescent="0.25">
      <c r="A19" s="54"/>
      <c r="B19" s="54"/>
      <c r="C19" s="54"/>
      <c r="D19" s="54"/>
      <c r="E19" s="54"/>
      <c r="F19" s="54"/>
      <c r="H19" s="54"/>
      <c r="I19" s="54"/>
      <c r="J19" s="54"/>
      <c r="K19" s="54"/>
      <c r="L19" s="54"/>
      <c r="M19" s="54"/>
      <c r="N19" s="54"/>
      <c r="O19" s="54"/>
      <c r="P19" s="54"/>
    </row>
    <row r="20" spans="1:29" ht="22.5" customHeight="1" x14ac:dyDescent="0.25">
      <c r="A20" s="394" t="s">
        <v>149</v>
      </c>
      <c r="B20" s="394" t="s">
        <v>148</v>
      </c>
      <c r="C20" s="397" t="s">
        <v>147</v>
      </c>
      <c r="D20" s="397"/>
      <c r="E20" s="398" t="s">
        <v>575</v>
      </c>
      <c r="F20" s="398"/>
      <c r="G20" s="394" t="s">
        <v>678</v>
      </c>
      <c r="H20" s="399" t="s">
        <v>664</v>
      </c>
      <c r="I20" s="400"/>
      <c r="J20" s="400"/>
      <c r="K20" s="400"/>
      <c r="L20" s="399" t="s">
        <v>665</v>
      </c>
      <c r="M20" s="400"/>
      <c r="N20" s="400"/>
      <c r="O20" s="400"/>
      <c r="P20" s="399" t="s">
        <v>666</v>
      </c>
      <c r="Q20" s="400"/>
      <c r="R20" s="400"/>
      <c r="S20" s="400"/>
      <c r="T20" s="399" t="s">
        <v>667</v>
      </c>
      <c r="U20" s="400"/>
      <c r="V20" s="400"/>
      <c r="W20" s="400"/>
      <c r="X20" s="399" t="s">
        <v>668</v>
      </c>
      <c r="Y20" s="400"/>
      <c r="Z20" s="400"/>
      <c r="AA20" s="400"/>
      <c r="AB20" s="401" t="s">
        <v>146</v>
      </c>
      <c r="AC20" s="402"/>
    </row>
    <row r="21" spans="1:29" ht="96" customHeight="1" x14ac:dyDescent="0.25">
      <c r="A21" s="395"/>
      <c r="B21" s="395"/>
      <c r="C21" s="397"/>
      <c r="D21" s="397"/>
      <c r="E21" s="398"/>
      <c r="F21" s="398"/>
      <c r="G21" s="395"/>
      <c r="H21" s="397" t="s">
        <v>3</v>
      </c>
      <c r="I21" s="397"/>
      <c r="J21" s="397" t="s">
        <v>576</v>
      </c>
      <c r="K21" s="397"/>
      <c r="L21" s="397" t="s">
        <v>3</v>
      </c>
      <c r="M21" s="397"/>
      <c r="N21" s="397" t="s">
        <v>576</v>
      </c>
      <c r="O21" s="397"/>
      <c r="P21" s="397" t="s">
        <v>3</v>
      </c>
      <c r="Q21" s="397"/>
      <c r="R21" s="397" t="s">
        <v>576</v>
      </c>
      <c r="S21" s="397"/>
      <c r="T21" s="397" t="s">
        <v>3</v>
      </c>
      <c r="U21" s="397"/>
      <c r="V21" s="397" t="s">
        <v>576</v>
      </c>
      <c r="W21" s="397"/>
      <c r="X21" s="397" t="s">
        <v>3</v>
      </c>
      <c r="Y21" s="397"/>
      <c r="Z21" s="397" t="s">
        <v>576</v>
      </c>
      <c r="AA21" s="397"/>
      <c r="AB21" s="403"/>
      <c r="AC21" s="404"/>
    </row>
    <row r="22" spans="1:29" ht="89.25" customHeight="1" x14ac:dyDescent="0.25">
      <c r="A22" s="396"/>
      <c r="B22" s="396"/>
      <c r="C22" s="216" t="s">
        <v>3</v>
      </c>
      <c r="D22" s="216" t="s">
        <v>576</v>
      </c>
      <c r="E22" s="217" t="s">
        <v>669</v>
      </c>
      <c r="F22" s="217" t="s">
        <v>679</v>
      </c>
      <c r="G22" s="396"/>
      <c r="H22" s="215" t="s">
        <v>399</v>
      </c>
      <c r="I22" s="215" t="s">
        <v>400</v>
      </c>
      <c r="J22" s="215" t="s">
        <v>399</v>
      </c>
      <c r="K22" s="215" t="s">
        <v>400</v>
      </c>
      <c r="L22" s="215" t="s">
        <v>399</v>
      </c>
      <c r="M22" s="215" t="s">
        <v>400</v>
      </c>
      <c r="N22" s="215" t="s">
        <v>399</v>
      </c>
      <c r="O22" s="215" t="s">
        <v>400</v>
      </c>
      <c r="P22" s="215" t="s">
        <v>399</v>
      </c>
      <c r="Q22" s="215" t="s">
        <v>400</v>
      </c>
      <c r="R22" s="215" t="s">
        <v>399</v>
      </c>
      <c r="S22" s="215" t="s">
        <v>400</v>
      </c>
      <c r="T22" s="215" t="s">
        <v>399</v>
      </c>
      <c r="U22" s="215" t="s">
        <v>400</v>
      </c>
      <c r="V22" s="215" t="s">
        <v>399</v>
      </c>
      <c r="W22" s="215" t="s">
        <v>400</v>
      </c>
      <c r="X22" s="215" t="s">
        <v>399</v>
      </c>
      <c r="Y22" s="215" t="s">
        <v>400</v>
      </c>
      <c r="Z22" s="215" t="s">
        <v>399</v>
      </c>
      <c r="AA22" s="215" t="s">
        <v>400</v>
      </c>
      <c r="AB22" s="216" t="s">
        <v>577</v>
      </c>
      <c r="AC22" s="216" t="s">
        <v>576</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s="166" customFormat="1" ht="47.25" x14ac:dyDescent="0.25">
      <c r="A24" s="219">
        <v>1</v>
      </c>
      <c r="B24" s="220" t="s">
        <v>145</v>
      </c>
      <c r="C24" s="221">
        <v>712.74412652512797</v>
      </c>
      <c r="D24" s="221">
        <v>804.72846673495746</v>
      </c>
      <c r="E24" s="221">
        <v>794.19673528495741</v>
      </c>
      <c r="F24" s="221">
        <v>794.17378049495744</v>
      </c>
      <c r="G24" s="221">
        <v>2.2954789999999999E-2</v>
      </c>
      <c r="H24" s="221">
        <v>0.96041183399999996</v>
      </c>
      <c r="I24" s="221"/>
      <c r="J24" s="221">
        <v>2.6259906601879957</v>
      </c>
      <c r="K24" s="221"/>
      <c r="L24" s="221">
        <v>247.54212903131997</v>
      </c>
      <c r="M24" s="221"/>
      <c r="N24" s="221">
        <v>9.295434131975453</v>
      </c>
      <c r="O24" s="221"/>
      <c r="P24" s="221">
        <v>453.68381554932608</v>
      </c>
      <c r="Q24" s="221"/>
      <c r="R24" s="221">
        <v>326.164734796338</v>
      </c>
      <c r="S24" s="221"/>
      <c r="T24" s="221">
        <v>0</v>
      </c>
      <c r="U24" s="221"/>
      <c r="V24" s="221">
        <v>456.08762090645598</v>
      </c>
      <c r="W24" s="221"/>
      <c r="X24" s="221">
        <v>0</v>
      </c>
      <c r="Y24" s="221"/>
      <c r="Z24" s="221">
        <v>0</v>
      </c>
      <c r="AA24" s="221"/>
      <c r="AB24" s="221">
        <v>702.18635641464607</v>
      </c>
      <c r="AC24" s="221">
        <v>794.17378049495744</v>
      </c>
    </row>
    <row r="25" spans="1:29" s="167" customFormat="1" x14ac:dyDescent="0.25">
      <c r="A25" s="222" t="s">
        <v>578</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29" s="167" customFormat="1" x14ac:dyDescent="0.25">
      <c r="A26" s="222" t="s">
        <v>579</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29" s="167" customFormat="1" ht="31.5" x14ac:dyDescent="0.25">
      <c r="A27" s="222" t="s">
        <v>580</v>
      </c>
      <c r="B27" s="223" t="s">
        <v>356</v>
      </c>
      <c r="C27" s="221"/>
      <c r="D27" s="221"/>
      <c r="E27" s="221"/>
      <c r="F27" s="221"/>
      <c r="G27" s="221">
        <v>1.9295658333333333E-2</v>
      </c>
      <c r="H27" s="221">
        <v>0.96041183399999996</v>
      </c>
      <c r="I27" s="221"/>
      <c r="J27" s="221">
        <v>2.6259906601879957</v>
      </c>
      <c r="K27" s="221"/>
      <c r="L27" s="221">
        <v>206.28510752609998</v>
      </c>
      <c r="M27" s="221"/>
      <c r="N27" s="221">
        <v>8.4579475545588085</v>
      </c>
      <c r="O27" s="221"/>
      <c r="P27" s="221">
        <v>407.21191987173893</v>
      </c>
      <c r="Q27" s="221"/>
      <c r="R27" s="221">
        <v>326.164734796338</v>
      </c>
      <c r="S27" s="221"/>
      <c r="T27" s="221">
        <v>0</v>
      </c>
      <c r="U27" s="221"/>
      <c r="V27" s="221">
        <v>456.08762090645598</v>
      </c>
      <c r="W27" s="221"/>
      <c r="X27" s="221">
        <v>0</v>
      </c>
      <c r="Y27" s="221"/>
      <c r="Z27" s="221">
        <v>0</v>
      </c>
      <c r="AA27" s="221"/>
      <c r="AB27" s="221">
        <v>614.45743923183886</v>
      </c>
      <c r="AC27" s="221">
        <v>793.33629391754084</v>
      </c>
    </row>
    <row r="28" spans="1:29" s="167" customFormat="1" x14ac:dyDescent="0.25">
      <c r="A28" s="222" t="s">
        <v>581</v>
      </c>
      <c r="B28" s="223" t="s">
        <v>582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167" customFormat="1" x14ac:dyDescent="0.25">
      <c r="A29" s="222" t="s">
        <v>583</v>
      </c>
      <c r="B29" s="224" t="s">
        <v>142</v>
      </c>
      <c r="C29" s="221"/>
      <c r="D29" s="221"/>
      <c r="E29" s="221"/>
      <c r="F29" s="221"/>
      <c r="G29" s="221">
        <v>3.6591316666666658E-3</v>
      </c>
      <c r="H29" s="221">
        <v>0</v>
      </c>
      <c r="I29" s="221"/>
      <c r="J29" s="221">
        <v>0</v>
      </c>
      <c r="K29" s="221"/>
      <c r="L29" s="221">
        <v>41.257021505219996</v>
      </c>
      <c r="M29" s="221"/>
      <c r="N29" s="221">
        <v>0.83748657741664445</v>
      </c>
      <c r="O29" s="221"/>
      <c r="P29" s="221">
        <v>46.471895677587156</v>
      </c>
      <c r="Q29" s="221"/>
      <c r="R29" s="221">
        <v>0</v>
      </c>
      <c r="S29" s="221"/>
      <c r="T29" s="221">
        <v>0</v>
      </c>
      <c r="U29" s="221"/>
      <c r="V29" s="221">
        <v>0</v>
      </c>
      <c r="W29" s="221"/>
      <c r="X29" s="221">
        <v>0</v>
      </c>
      <c r="Y29" s="221"/>
      <c r="Z29" s="221">
        <v>0</v>
      </c>
      <c r="AA29" s="221"/>
      <c r="AB29" s="221">
        <v>87.728917182807209</v>
      </c>
      <c r="AC29" s="221">
        <v>0.83748657741659827</v>
      </c>
    </row>
    <row r="30" spans="1:29" s="166" customFormat="1" ht="47.25" x14ac:dyDescent="0.25">
      <c r="A30" s="219" t="s">
        <v>65</v>
      </c>
      <c r="B30" s="220" t="s">
        <v>584</v>
      </c>
      <c r="C30" s="221">
        <v>598.83161148351758</v>
      </c>
      <c r="D30" s="221">
        <v>675.84937343046329</v>
      </c>
      <c r="E30" s="221">
        <v>665.32417591046328</v>
      </c>
      <c r="F30" s="221">
        <v>665.30493570046326</v>
      </c>
      <c r="G30" s="221">
        <v>1.9240209999999997E-2</v>
      </c>
      <c r="H30" s="221">
        <v>0.79873856166666668</v>
      </c>
      <c r="I30" s="221"/>
      <c r="J30" s="221">
        <v>1.8775E-2</v>
      </c>
      <c r="K30" s="221"/>
      <c r="L30" s="221">
        <v>206.28510752610001</v>
      </c>
      <c r="M30" s="221"/>
      <c r="N30" s="221">
        <v>10.625948938048804</v>
      </c>
      <c r="O30" s="221"/>
      <c r="P30" s="221">
        <v>381.20086899201596</v>
      </c>
      <c r="Q30" s="221"/>
      <c r="R30" s="221">
        <v>273.28586693159372</v>
      </c>
      <c r="S30" s="221"/>
      <c r="T30" s="221">
        <v>0</v>
      </c>
      <c r="U30" s="221"/>
      <c r="V30" s="221">
        <v>381.37434483082069</v>
      </c>
      <c r="W30" s="221"/>
      <c r="X30" s="221">
        <v>0</v>
      </c>
      <c r="Y30" s="221"/>
      <c r="Z30" s="221">
        <v>0</v>
      </c>
      <c r="AA30" s="221"/>
      <c r="AB30" s="221">
        <v>588.28471507978259</v>
      </c>
      <c r="AC30" s="221">
        <v>665.30493570046315</v>
      </c>
    </row>
    <row r="31" spans="1:29" s="167" customFormat="1" x14ac:dyDescent="0.25">
      <c r="A31" s="219" t="s">
        <v>585</v>
      </c>
      <c r="B31" s="223" t="s">
        <v>141</v>
      </c>
      <c r="C31" s="221">
        <v>10.227645331070059</v>
      </c>
      <c r="D31" s="221">
        <v>15.805434270573199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167" customFormat="1" ht="31.5" x14ac:dyDescent="0.25">
      <c r="A32" s="219" t="s">
        <v>586</v>
      </c>
      <c r="B32" s="223" t="s">
        <v>140</v>
      </c>
      <c r="C32" s="221">
        <v>155.00739152206071</v>
      </c>
      <c r="D32" s="221">
        <v>170.66036228365982</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67" customFormat="1" x14ac:dyDescent="0.25">
      <c r="A33" s="219" t="s">
        <v>587</v>
      </c>
      <c r="B33" s="223" t="s">
        <v>139</v>
      </c>
      <c r="C33" s="221">
        <v>345.10984154706387</v>
      </c>
      <c r="D33" s="221">
        <v>390.3187685892957</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67" customFormat="1" x14ac:dyDescent="0.25">
      <c r="A34" s="219" t="s">
        <v>588</v>
      </c>
      <c r="B34" s="223" t="s">
        <v>138</v>
      </c>
      <c r="C34" s="221">
        <v>88.486733083322932</v>
      </c>
      <c r="D34" s="221">
        <v>99.064808286934579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66" customFormat="1" ht="31.5" x14ac:dyDescent="0.25">
      <c r="A35" s="219" t="s">
        <v>64</v>
      </c>
      <c r="B35" s="220" t="s">
        <v>589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67" customFormat="1" ht="31.5" x14ac:dyDescent="0.25">
      <c r="A36" s="222" t="s">
        <v>590</v>
      </c>
      <c r="B36" s="223" t="s">
        <v>596</v>
      </c>
      <c r="C36" s="221"/>
      <c r="D36" s="221"/>
      <c r="E36" s="221"/>
      <c r="F36" s="221"/>
      <c r="G36" s="221">
        <v>0</v>
      </c>
      <c r="H36" s="221">
        <v>0</v>
      </c>
      <c r="I36" s="225" t="s">
        <v>454</v>
      </c>
      <c r="J36" s="221">
        <v>0</v>
      </c>
      <c r="K36" s="221" t="s">
        <v>454</v>
      </c>
      <c r="L36" s="221">
        <v>0</v>
      </c>
      <c r="M36" s="225" t="s">
        <v>454</v>
      </c>
      <c r="N36" s="221">
        <v>0</v>
      </c>
      <c r="O36" s="221" t="s">
        <v>454</v>
      </c>
      <c r="P36" s="221">
        <v>0</v>
      </c>
      <c r="Q36" s="225" t="s">
        <v>454</v>
      </c>
      <c r="R36" s="221">
        <v>0</v>
      </c>
      <c r="S36" s="221" t="s">
        <v>454</v>
      </c>
      <c r="T36" s="221">
        <v>0</v>
      </c>
      <c r="U36" s="225" t="s">
        <v>454</v>
      </c>
      <c r="V36" s="221">
        <v>0</v>
      </c>
      <c r="W36" s="221" t="s">
        <v>454</v>
      </c>
      <c r="X36" s="221">
        <v>0</v>
      </c>
      <c r="Y36" s="225" t="s">
        <v>454</v>
      </c>
      <c r="Z36" s="221">
        <v>0</v>
      </c>
      <c r="AA36" s="221" t="s">
        <v>454</v>
      </c>
      <c r="AB36" s="221">
        <v>0</v>
      </c>
      <c r="AC36" s="221">
        <v>0</v>
      </c>
    </row>
    <row r="37" spans="1:29" s="167" customFormat="1" ht="31.5" x14ac:dyDescent="0.25">
      <c r="A37" s="222" t="s">
        <v>592</v>
      </c>
      <c r="B37" s="226" t="s">
        <v>591</v>
      </c>
      <c r="C37" s="221"/>
      <c r="D37" s="221"/>
      <c r="E37" s="221"/>
      <c r="F37" s="221"/>
      <c r="G37" s="221">
        <v>0</v>
      </c>
      <c r="H37" s="221">
        <v>0</v>
      </c>
      <c r="I37" s="225" t="s">
        <v>454</v>
      </c>
      <c r="J37" s="221">
        <v>0</v>
      </c>
      <c r="K37" s="221" t="s">
        <v>454</v>
      </c>
      <c r="L37" s="221">
        <v>0</v>
      </c>
      <c r="M37" s="225" t="s">
        <v>454</v>
      </c>
      <c r="N37" s="221">
        <v>0</v>
      </c>
      <c r="O37" s="221" t="s">
        <v>454</v>
      </c>
      <c r="P37" s="221">
        <v>0</v>
      </c>
      <c r="Q37" s="225" t="s">
        <v>454</v>
      </c>
      <c r="R37" s="221">
        <v>0</v>
      </c>
      <c r="S37" s="221" t="s">
        <v>454</v>
      </c>
      <c r="T37" s="221">
        <v>0</v>
      </c>
      <c r="U37" s="225" t="s">
        <v>454</v>
      </c>
      <c r="V37" s="221">
        <v>0</v>
      </c>
      <c r="W37" s="221" t="s">
        <v>454</v>
      </c>
      <c r="X37" s="221">
        <v>0</v>
      </c>
      <c r="Y37" s="225" t="s">
        <v>454</v>
      </c>
      <c r="Z37" s="221">
        <v>0</v>
      </c>
      <c r="AA37" s="221" t="s">
        <v>454</v>
      </c>
      <c r="AB37" s="221">
        <v>0</v>
      </c>
      <c r="AC37" s="221">
        <v>0</v>
      </c>
    </row>
    <row r="38" spans="1:29" s="167" customFormat="1" x14ac:dyDescent="0.25">
      <c r="A38" s="222" t="s">
        <v>593</v>
      </c>
      <c r="B38" s="226" t="s">
        <v>136</v>
      </c>
      <c r="C38" s="221"/>
      <c r="D38" s="221"/>
      <c r="E38" s="221"/>
      <c r="F38" s="221"/>
      <c r="G38" s="221">
        <v>0</v>
      </c>
      <c r="H38" s="221">
        <v>0</v>
      </c>
      <c r="I38" s="225" t="s">
        <v>454</v>
      </c>
      <c r="J38" s="221">
        <v>0</v>
      </c>
      <c r="K38" s="221" t="s">
        <v>454</v>
      </c>
      <c r="L38" s="221">
        <v>0</v>
      </c>
      <c r="M38" s="225" t="s">
        <v>454</v>
      </c>
      <c r="N38" s="221">
        <v>0</v>
      </c>
      <c r="O38" s="221" t="s">
        <v>454</v>
      </c>
      <c r="P38" s="221">
        <v>0</v>
      </c>
      <c r="Q38" s="225" t="s">
        <v>454</v>
      </c>
      <c r="R38" s="221">
        <v>0</v>
      </c>
      <c r="S38" s="221" t="s">
        <v>454</v>
      </c>
      <c r="T38" s="221">
        <v>0</v>
      </c>
      <c r="U38" s="225" t="s">
        <v>454</v>
      </c>
      <c r="V38" s="221">
        <v>0</v>
      </c>
      <c r="W38" s="221" t="s">
        <v>454</v>
      </c>
      <c r="X38" s="221">
        <v>0</v>
      </c>
      <c r="Y38" s="225" t="s">
        <v>454</v>
      </c>
      <c r="Z38" s="221">
        <v>0</v>
      </c>
      <c r="AA38" s="221" t="s">
        <v>454</v>
      </c>
      <c r="AB38" s="221">
        <v>0</v>
      </c>
      <c r="AC38" s="221">
        <v>0</v>
      </c>
    </row>
    <row r="39" spans="1:29" s="167" customFormat="1" x14ac:dyDescent="0.25">
      <c r="A39" s="222" t="s">
        <v>595</v>
      </c>
      <c r="B39" s="223" t="s">
        <v>594</v>
      </c>
      <c r="C39" s="221"/>
      <c r="D39" s="221"/>
      <c r="E39" s="221"/>
      <c r="F39" s="221"/>
      <c r="G39" s="221">
        <v>0</v>
      </c>
      <c r="H39" s="221">
        <v>0</v>
      </c>
      <c r="I39" s="225" t="s">
        <v>454</v>
      </c>
      <c r="J39" s="221">
        <v>0</v>
      </c>
      <c r="K39" s="221" t="s">
        <v>454</v>
      </c>
      <c r="L39" s="221">
        <v>0</v>
      </c>
      <c r="M39" s="225" t="s">
        <v>454</v>
      </c>
      <c r="N39" s="221">
        <v>0</v>
      </c>
      <c r="O39" s="221" t="s">
        <v>454</v>
      </c>
      <c r="P39" s="221">
        <v>0</v>
      </c>
      <c r="Q39" s="225" t="s">
        <v>454</v>
      </c>
      <c r="R39" s="221">
        <v>0</v>
      </c>
      <c r="S39" s="221" t="s">
        <v>454</v>
      </c>
      <c r="T39" s="221">
        <v>0</v>
      </c>
      <c r="U39" s="225" t="s">
        <v>454</v>
      </c>
      <c r="V39" s="221">
        <v>0</v>
      </c>
      <c r="W39" s="221" t="s">
        <v>454</v>
      </c>
      <c r="X39" s="221">
        <v>0</v>
      </c>
      <c r="Y39" s="225" t="s">
        <v>454</v>
      </c>
      <c r="Z39" s="221">
        <v>0</v>
      </c>
      <c r="AA39" s="221" t="s">
        <v>454</v>
      </c>
      <c r="AB39" s="221">
        <v>0</v>
      </c>
      <c r="AC39" s="221">
        <v>0</v>
      </c>
    </row>
    <row r="40" spans="1:29" s="167" customFormat="1" x14ac:dyDescent="0.25">
      <c r="A40" s="222" t="s">
        <v>597</v>
      </c>
      <c r="B40" s="223" t="s">
        <v>598</v>
      </c>
      <c r="C40" s="221"/>
      <c r="D40" s="221"/>
      <c r="E40" s="221"/>
      <c r="F40" s="221"/>
      <c r="G40" s="221">
        <v>0</v>
      </c>
      <c r="H40" s="221">
        <v>0</v>
      </c>
      <c r="I40" s="225" t="s">
        <v>454</v>
      </c>
      <c r="J40" s="221">
        <v>0</v>
      </c>
      <c r="K40" s="221" t="s">
        <v>454</v>
      </c>
      <c r="L40" s="221">
        <v>0</v>
      </c>
      <c r="M40" s="225" t="s">
        <v>454</v>
      </c>
      <c r="N40" s="221">
        <v>0</v>
      </c>
      <c r="O40" s="221" t="s">
        <v>454</v>
      </c>
      <c r="P40" s="221">
        <v>0</v>
      </c>
      <c r="Q40" s="225" t="s">
        <v>454</v>
      </c>
      <c r="R40" s="221">
        <v>0</v>
      </c>
      <c r="S40" s="221" t="s">
        <v>454</v>
      </c>
      <c r="T40" s="221">
        <v>0</v>
      </c>
      <c r="U40" s="225" t="s">
        <v>454</v>
      </c>
      <c r="V40" s="221">
        <v>0</v>
      </c>
      <c r="W40" s="221" t="s">
        <v>454</v>
      </c>
      <c r="X40" s="221">
        <v>0</v>
      </c>
      <c r="Y40" s="225" t="s">
        <v>454</v>
      </c>
      <c r="Z40" s="221">
        <v>0</v>
      </c>
      <c r="AA40" s="221" t="s">
        <v>454</v>
      </c>
      <c r="AB40" s="221">
        <v>0</v>
      </c>
      <c r="AC40" s="221">
        <v>0</v>
      </c>
    </row>
    <row r="41" spans="1:29" s="167" customFormat="1" x14ac:dyDescent="0.25">
      <c r="A41" s="222" t="s">
        <v>599</v>
      </c>
      <c r="B41" s="223" t="s">
        <v>600</v>
      </c>
      <c r="C41" s="221"/>
      <c r="D41" s="221"/>
      <c r="E41" s="221"/>
      <c r="F41" s="221"/>
      <c r="G41" s="221">
        <v>0</v>
      </c>
      <c r="H41" s="221">
        <v>0</v>
      </c>
      <c r="I41" s="225" t="s">
        <v>454</v>
      </c>
      <c r="J41" s="221">
        <v>0</v>
      </c>
      <c r="K41" s="221" t="s">
        <v>454</v>
      </c>
      <c r="L41" s="221">
        <v>0</v>
      </c>
      <c r="M41" s="225" t="s">
        <v>454</v>
      </c>
      <c r="N41" s="221">
        <v>0</v>
      </c>
      <c r="O41" s="221" t="s">
        <v>454</v>
      </c>
      <c r="P41" s="221">
        <v>0</v>
      </c>
      <c r="Q41" s="225" t="s">
        <v>454</v>
      </c>
      <c r="R41" s="221">
        <v>0</v>
      </c>
      <c r="S41" s="221" t="s">
        <v>454</v>
      </c>
      <c r="T41" s="221">
        <v>0</v>
      </c>
      <c r="U41" s="225" t="s">
        <v>454</v>
      </c>
      <c r="V41" s="221">
        <v>0</v>
      </c>
      <c r="W41" s="221" t="s">
        <v>454</v>
      </c>
      <c r="X41" s="221">
        <v>0</v>
      </c>
      <c r="Y41" s="225" t="s">
        <v>454</v>
      </c>
      <c r="Z41" s="221">
        <v>0</v>
      </c>
      <c r="AA41" s="221" t="s">
        <v>454</v>
      </c>
      <c r="AB41" s="221">
        <v>0</v>
      </c>
      <c r="AC41" s="221">
        <v>0</v>
      </c>
    </row>
    <row r="42" spans="1:29" s="166" customFormat="1" x14ac:dyDescent="0.25">
      <c r="A42" s="222" t="s">
        <v>601</v>
      </c>
      <c r="B42" s="223" t="s">
        <v>602</v>
      </c>
      <c r="C42" s="221"/>
      <c r="D42" s="221"/>
      <c r="E42" s="221"/>
      <c r="F42" s="221"/>
      <c r="G42" s="221">
        <v>0</v>
      </c>
      <c r="H42" s="221">
        <v>0</v>
      </c>
      <c r="I42" s="225" t="s">
        <v>454</v>
      </c>
      <c r="J42" s="221">
        <v>0</v>
      </c>
      <c r="K42" s="221" t="s">
        <v>454</v>
      </c>
      <c r="L42" s="221">
        <v>0</v>
      </c>
      <c r="M42" s="225" t="s">
        <v>454</v>
      </c>
      <c r="N42" s="221">
        <v>0</v>
      </c>
      <c r="O42" s="221" t="s">
        <v>454</v>
      </c>
      <c r="P42" s="221">
        <v>0</v>
      </c>
      <c r="Q42" s="225" t="s">
        <v>454</v>
      </c>
      <c r="R42" s="221">
        <v>0</v>
      </c>
      <c r="S42" s="221" t="s">
        <v>454</v>
      </c>
      <c r="T42" s="221">
        <v>0</v>
      </c>
      <c r="U42" s="225" t="s">
        <v>454</v>
      </c>
      <c r="V42" s="221">
        <v>0</v>
      </c>
      <c r="W42" s="221" t="s">
        <v>454</v>
      </c>
      <c r="X42" s="221">
        <v>0</v>
      </c>
      <c r="Y42" s="225" t="s">
        <v>454</v>
      </c>
      <c r="Z42" s="221">
        <v>0</v>
      </c>
      <c r="AA42" s="221" t="s">
        <v>454</v>
      </c>
      <c r="AB42" s="221">
        <v>0</v>
      </c>
      <c r="AC42" s="221">
        <v>0</v>
      </c>
    </row>
    <row r="43" spans="1:29" s="167" customFormat="1" x14ac:dyDescent="0.25">
      <c r="A43" s="222" t="s">
        <v>603</v>
      </c>
      <c r="B43" s="223" t="s">
        <v>604</v>
      </c>
      <c r="C43" s="221"/>
      <c r="D43" s="221"/>
      <c r="E43" s="221"/>
      <c r="F43" s="221"/>
      <c r="G43" s="221">
        <v>0</v>
      </c>
      <c r="H43" s="221">
        <v>0</v>
      </c>
      <c r="I43" s="225" t="s">
        <v>454</v>
      </c>
      <c r="J43" s="221">
        <v>0</v>
      </c>
      <c r="K43" s="221" t="s">
        <v>454</v>
      </c>
      <c r="L43" s="221">
        <v>0</v>
      </c>
      <c r="M43" s="225" t="s">
        <v>454</v>
      </c>
      <c r="N43" s="221">
        <v>0</v>
      </c>
      <c r="O43" s="221" t="s">
        <v>454</v>
      </c>
      <c r="P43" s="221">
        <v>0</v>
      </c>
      <c r="Q43" s="225" t="s">
        <v>454</v>
      </c>
      <c r="R43" s="221">
        <v>0</v>
      </c>
      <c r="S43" s="221" t="s">
        <v>454</v>
      </c>
      <c r="T43" s="221">
        <v>0</v>
      </c>
      <c r="U43" s="225" t="s">
        <v>454</v>
      </c>
      <c r="V43" s="221">
        <v>0</v>
      </c>
      <c r="W43" s="221" t="s">
        <v>454</v>
      </c>
      <c r="X43" s="221">
        <v>0</v>
      </c>
      <c r="Y43" s="225" t="s">
        <v>454</v>
      </c>
      <c r="Z43" s="221">
        <v>0</v>
      </c>
      <c r="AA43" s="221" t="s">
        <v>454</v>
      </c>
      <c r="AB43" s="221">
        <v>0</v>
      </c>
      <c r="AC43" s="221">
        <v>0</v>
      </c>
    </row>
    <row r="44" spans="1:29" s="167" customFormat="1" x14ac:dyDescent="0.25">
      <c r="A44" s="222" t="s">
        <v>605</v>
      </c>
      <c r="B44" s="223" t="s">
        <v>606</v>
      </c>
      <c r="C44" s="221"/>
      <c r="D44" s="221"/>
      <c r="E44" s="221"/>
      <c r="F44" s="221"/>
      <c r="G44" s="221">
        <v>0</v>
      </c>
      <c r="H44" s="221">
        <v>0</v>
      </c>
      <c r="I44" s="225" t="s">
        <v>454</v>
      </c>
      <c r="J44" s="221">
        <v>0</v>
      </c>
      <c r="K44" s="221" t="s">
        <v>454</v>
      </c>
      <c r="L44" s="221">
        <v>0</v>
      </c>
      <c r="M44" s="225" t="s">
        <v>454</v>
      </c>
      <c r="N44" s="221">
        <v>0</v>
      </c>
      <c r="O44" s="221" t="s">
        <v>454</v>
      </c>
      <c r="P44" s="221">
        <v>207</v>
      </c>
      <c r="Q44" s="225">
        <v>4</v>
      </c>
      <c r="R44" s="221">
        <v>0</v>
      </c>
      <c r="S44" s="221" t="s">
        <v>454</v>
      </c>
      <c r="T44" s="221">
        <v>0</v>
      </c>
      <c r="U44" s="225" t="s">
        <v>454</v>
      </c>
      <c r="V44" s="221">
        <v>207</v>
      </c>
      <c r="W44" s="221">
        <v>4</v>
      </c>
      <c r="X44" s="221">
        <v>0</v>
      </c>
      <c r="Y44" s="225" t="s">
        <v>454</v>
      </c>
      <c r="Z44" s="221">
        <v>0</v>
      </c>
      <c r="AA44" s="221" t="s">
        <v>454</v>
      </c>
      <c r="AB44" s="221">
        <v>207</v>
      </c>
      <c r="AC44" s="221">
        <v>207</v>
      </c>
    </row>
    <row r="45" spans="1:29" s="167" customFormat="1" x14ac:dyDescent="0.25">
      <c r="A45" s="222" t="s">
        <v>607</v>
      </c>
      <c r="B45" s="223" t="s">
        <v>608</v>
      </c>
      <c r="C45" s="221"/>
      <c r="D45" s="221"/>
      <c r="E45" s="221"/>
      <c r="F45" s="221"/>
      <c r="G45" s="221">
        <v>0</v>
      </c>
      <c r="H45" s="221">
        <v>0</v>
      </c>
      <c r="I45" s="225" t="s">
        <v>454</v>
      </c>
      <c r="J45" s="221">
        <v>0</v>
      </c>
      <c r="K45" s="221" t="s">
        <v>454</v>
      </c>
      <c r="L45" s="221">
        <v>0</v>
      </c>
      <c r="M45" s="225" t="s">
        <v>454</v>
      </c>
      <c r="N45" s="221">
        <v>0</v>
      </c>
      <c r="O45" s="221" t="s">
        <v>454</v>
      </c>
      <c r="P45" s="221">
        <v>0</v>
      </c>
      <c r="Q45" s="225" t="s">
        <v>454</v>
      </c>
      <c r="R45" s="221">
        <v>0</v>
      </c>
      <c r="S45" s="221" t="s">
        <v>454</v>
      </c>
      <c r="T45" s="221">
        <v>0</v>
      </c>
      <c r="U45" s="225" t="s">
        <v>454</v>
      </c>
      <c r="V45" s="221">
        <v>0</v>
      </c>
      <c r="W45" s="221" t="s">
        <v>454</v>
      </c>
      <c r="X45" s="221">
        <v>0</v>
      </c>
      <c r="Y45" s="225" t="s">
        <v>454</v>
      </c>
      <c r="Z45" s="221">
        <v>0</v>
      </c>
      <c r="AA45" s="221" t="s">
        <v>454</v>
      </c>
      <c r="AB45" s="221">
        <v>0</v>
      </c>
      <c r="AC45" s="221">
        <v>0</v>
      </c>
    </row>
    <row r="46" spans="1:29" s="167" customFormat="1" x14ac:dyDescent="0.25">
      <c r="A46" s="222" t="s">
        <v>609</v>
      </c>
      <c r="B46" s="223" t="s">
        <v>610</v>
      </c>
      <c r="C46" s="221"/>
      <c r="D46" s="221"/>
      <c r="E46" s="221"/>
      <c r="F46" s="221"/>
      <c r="G46" s="221">
        <v>0</v>
      </c>
      <c r="H46" s="221">
        <v>0</v>
      </c>
      <c r="I46" s="225" t="s">
        <v>454</v>
      </c>
      <c r="J46" s="221">
        <v>0</v>
      </c>
      <c r="K46" s="221" t="s">
        <v>454</v>
      </c>
      <c r="L46" s="221">
        <v>0</v>
      </c>
      <c r="M46" s="225" t="s">
        <v>454</v>
      </c>
      <c r="N46" s="221">
        <v>0</v>
      </c>
      <c r="O46" s="221" t="s">
        <v>454</v>
      </c>
      <c r="P46" s="221">
        <v>0</v>
      </c>
      <c r="Q46" s="225" t="s">
        <v>454</v>
      </c>
      <c r="R46" s="221">
        <v>0</v>
      </c>
      <c r="S46" s="221" t="s">
        <v>454</v>
      </c>
      <c r="T46" s="221">
        <v>0</v>
      </c>
      <c r="U46" s="225" t="s">
        <v>454</v>
      </c>
      <c r="V46" s="221">
        <v>0</v>
      </c>
      <c r="W46" s="221" t="s">
        <v>454</v>
      </c>
      <c r="X46" s="221">
        <v>0</v>
      </c>
      <c r="Y46" s="225" t="s">
        <v>454</v>
      </c>
      <c r="Z46" s="221">
        <v>0</v>
      </c>
      <c r="AA46" s="221" t="s">
        <v>454</v>
      </c>
      <c r="AB46" s="221">
        <v>0</v>
      </c>
      <c r="AC46" s="221">
        <v>0</v>
      </c>
    </row>
    <row r="47" spans="1:29" s="167" customFormat="1" x14ac:dyDescent="0.25">
      <c r="A47" s="219" t="s">
        <v>63</v>
      </c>
      <c r="B47" s="220" t="s">
        <v>137</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c r="AC47" s="221"/>
    </row>
    <row r="48" spans="1:29" s="167" customFormat="1" ht="31.5" x14ac:dyDescent="0.25">
      <c r="A48" s="222" t="s">
        <v>611</v>
      </c>
      <c r="B48" s="223" t="s">
        <v>596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166" customFormat="1" ht="31.5" x14ac:dyDescent="0.25">
      <c r="A49" s="222" t="s">
        <v>612</v>
      </c>
      <c r="B49" s="226" t="s">
        <v>591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167" customFormat="1" x14ac:dyDescent="0.25">
      <c r="A50" s="222" t="s">
        <v>613</v>
      </c>
      <c r="B50" s="226" t="s">
        <v>136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167" customFormat="1" ht="31.5" x14ac:dyDescent="0.25">
      <c r="A51" s="222" t="s">
        <v>615</v>
      </c>
      <c r="B51" s="223" t="s">
        <v>614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167" customFormat="1" ht="31.5" x14ac:dyDescent="0.25">
      <c r="A52" s="222" t="s">
        <v>617</v>
      </c>
      <c r="B52" s="223" t="s">
        <v>616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167" customFormat="1" x14ac:dyDescent="0.25">
      <c r="A53" s="222" t="s">
        <v>618</v>
      </c>
      <c r="B53" s="223" t="s">
        <v>135</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167" customFormat="1" x14ac:dyDescent="0.25">
      <c r="A54" s="222" t="s">
        <v>619</v>
      </c>
      <c r="B54" s="223" t="s">
        <v>598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167" customFormat="1" x14ac:dyDescent="0.25">
      <c r="A55" s="222" t="s">
        <v>620</v>
      </c>
      <c r="B55" s="223" t="s">
        <v>600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166" customFormat="1" x14ac:dyDescent="0.25">
      <c r="A56" s="222" t="s">
        <v>621</v>
      </c>
      <c r="B56" s="223" t="s">
        <v>602</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166" customFormat="1" x14ac:dyDescent="0.25">
      <c r="A57" s="222" t="s">
        <v>622</v>
      </c>
      <c r="B57" s="223" t="s">
        <v>604</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167" customFormat="1" x14ac:dyDescent="0.25">
      <c r="A58" s="222" t="s">
        <v>623</v>
      </c>
      <c r="B58" s="223" t="s">
        <v>606</v>
      </c>
      <c r="C58" s="221">
        <v>207</v>
      </c>
      <c r="D58" s="221">
        <v>207</v>
      </c>
      <c r="E58" s="221"/>
      <c r="F58" s="221"/>
      <c r="G58" s="221">
        <v>0</v>
      </c>
      <c r="H58" s="221">
        <v>0</v>
      </c>
      <c r="I58" s="221"/>
      <c r="J58" s="221">
        <v>0</v>
      </c>
      <c r="K58" s="221"/>
      <c r="L58" s="221">
        <v>0</v>
      </c>
      <c r="M58" s="221"/>
      <c r="N58" s="221">
        <v>0</v>
      </c>
      <c r="O58" s="221"/>
      <c r="P58" s="221">
        <v>207</v>
      </c>
      <c r="Q58" s="221"/>
      <c r="R58" s="221">
        <v>0</v>
      </c>
      <c r="S58" s="221"/>
      <c r="T58" s="221">
        <v>0</v>
      </c>
      <c r="U58" s="221"/>
      <c r="V58" s="221">
        <v>207</v>
      </c>
      <c r="W58" s="221"/>
      <c r="X58" s="221">
        <v>0</v>
      </c>
      <c r="Y58" s="221"/>
      <c r="Z58" s="221">
        <v>0</v>
      </c>
      <c r="AA58" s="221"/>
      <c r="AB58" s="221">
        <v>207</v>
      </c>
      <c r="AC58" s="221">
        <v>207</v>
      </c>
    </row>
    <row r="59" spans="1:29" s="167" customFormat="1" x14ac:dyDescent="0.25">
      <c r="A59" s="222" t="s">
        <v>624</v>
      </c>
      <c r="B59" s="223" t="s">
        <v>608</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167" customFormat="1" x14ac:dyDescent="0.25">
      <c r="A60" s="222" t="s">
        <v>625</v>
      </c>
      <c r="B60" s="223" t="s">
        <v>610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167" customFormat="1" ht="31.5" x14ac:dyDescent="0.25">
      <c r="A61" s="219" t="s">
        <v>61</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67" customFormat="1" x14ac:dyDescent="0.25">
      <c r="A62" s="222" t="s">
        <v>626</v>
      </c>
      <c r="B62" s="223" t="s">
        <v>133</v>
      </c>
      <c r="C62" s="221">
        <v>598.83161148351758</v>
      </c>
      <c r="D62" s="221">
        <v>675.84937343046329</v>
      </c>
      <c r="E62" s="221"/>
      <c r="F62" s="221"/>
      <c r="G62" s="221">
        <v>0</v>
      </c>
      <c r="H62" s="221">
        <v>0</v>
      </c>
      <c r="I62" s="221"/>
      <c r="J62" s="221">
        <v>0</v>
      </c>
      <c r="K62" s="221"/>
      <c r="L62" s="221">
        <v>0</v>
      </c>
      <c r="M62" s="221"/>
      <c r="N62" s="221">
        <v>0</v>
      </c>
      <c r="O62" s="221"/>
      <c r="P62" s="221">
        <v>598.83161148351758</v>
      </c>
      <c r="Q62" s="221"/>
      <c r="R62" s="221">
        <v>0</v>
      </c>
      <c r="S62" s="221"/>
      <c r="T62" s="221">
        <v>0</v>
      </c>
      <c r="U62" s="221"/>
      <c r="V62" s="221">
        <v>675.84937343046329</v>
      </c>
      <c r="W62" s="221"/>
      <c r="X62" s="221">
        <v>0</v>
      </c>
      <c r="Y62" s="221"/>
      <c r="Z62" s="221">
        <v>0</v>
      </c>
      <c r="AA62" s="221"/>
      <c r="AB62" s="221">
        <v>598.83161148351758</v>
      </c>
      <c r="AC62" s="221">
        <v>675.84937343046329</v>
      </c>
    </row>
    <row r="63" spans="1:29" x14ac:dyDescent="0.25">
      <c r="A63" s="222" t="s">
        <v>627</v>
      </c>
      <c r="B63" s="226"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628</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629</v>
      </c>
      <c r="B65" s="226"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x14ac:dyDescent="0.25">
      <c r="A66" s="222" t="s">
        <v>630</v>
      </c>
      <c r="B66" s="226"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631</v>
      </c>
      <c r="B67" s="226" t="s">
        <v>632</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x14ac:dyDescent="0.25">
      <c r="A68" s="222" t="s">
        <v>633</v>
      </c>
      <c r="B68" s="226" t="s">
        <v>634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635</v>
      </c>
      <c r="B69" s="226" t="s">
        <v>636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x14ac:dyDescent="0.25">
      <c r="A70" s="222" t="s">
        <v>637</v>
      </c>
      <c r="B70" s="226" t="s">
        <v>638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639</v>
      </c>
      <c r="B71" s="226" t="s">
        <v>640</v>
      </c>
      <c r="C71" s="221"/>
      <c r="D71" s="221"/>
      <c r="E71" s="221"/>
      <c r="F71" s="221"/>
      <c r="G71" s="221">
        <v>0</v>
      </c>
      <c r="H71" s="221">
        <v>0</v>
      </c>
      <c r="I71" s="221"/>
      <c r="J71" s="221">
        <v>0</v>
      </c>
      <c r="K71" s="221"/>
      <c r="L71" s="221">
        <v>0</v>
      </c>
      <c r="M71" s="221"/>
      <c r="N71" s="221">
        <v>0</v>
      </c>
      <c r="O71" s="221"/>
      <c r="P71" s="221">
        <v>207</v>
      </c>
      <c r="Q71" s="221"/>
      <c r="R71" s="221">
        <v>0</v>
      </c>
      <c r="S71" s="221"/>
      <c r="T71" s="221">
        <v>0</v>
      </c>
      <c r="U71" s="221"/>
      <c r="V71" s="221">
        <v>207</v>
      </c>
      <c r="W71" s="221"/>
      <c r="X71" s="221">
        <v>0</v>
      </c>
      <c r="Y71" s="221"/>
      <c r="Z71" s="221">
        <v>0</v>
      </c>
      <c r="AA71" s="221"/>
      <c r="AB71" s="221">
        <v>207</v>
      </c>
      <c r="AC71" s="221">
        <v>207</v>
      </c>
    </row>
    <row r="72" spans="1:29" x14ac:dyDescent="0.25">
      <c r="A72" s="222" t="s">
        <v>641</v>
      </c>
      <c r="B72" s="226" t="s">
        <v>642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x14ac:dyDescent="0.25">
      <c r="A73" s="222" t="s">
        <v>643</v>
      </c>
      <c r="B73" s="226" t="s">
        <v>644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31.5" x14ac:dyDescent="0.25">
      <c r="A74" s="219" t="s">
        <v>60</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x14ac:dyDescent="0.25">
      <c r="A75" s="219" t="s">
        <v>58</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31.5" x14ac:dyDescent="0.25">
      <c r="A76" s="222" t="s">
        <v>645</v>
      </c>
      <c r="B76" s="223" t="s">
        <v>596</v>
      </c>
      <c r="C76" s="170"/>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v>0</v>
      </c>
      <c r="AA76" s="228"/>
      <c r="AB76" s="221">
        <v>0</v>
      </c>
      <c r="AC76" s="221">
        <v>0</v>
      </c>
    </row>
    <row r="77" spans="1:29" ht="31.5" x14ac:dyDescent="0.25">
      <c r="A77" s="222" t="s">
        <v>646</v>
      </c>
      <c r="B77" s="226" t="s">
        <v>591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647</v>
      </c>
      <c r="B78" s="226" t="s">
        <v>136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648</v>
      </c>
      <c r="B79" s="223" t="s">
        <v>547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x14ac:dyDescent="0.25">
      <c r="A80" s="222" t="s">
        <v>649</v>
      </c>
      <c r="B80" s="223" t="s">
        <v>598</v>
      </c>
      <c r="C80" s="170"/>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650</v>
      </c>
      <c r="B81" s="223" t="s">
        <v>600</v>
      </c>
      <c r="C81" s="170"/>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651</v>
      </c>
      <c r="B82" s="223" t="s">
        <v>602</v>
      </c>
      <c r="C82" s="170"/>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652</v>
      </c>
      <c r="B83" s="223" t="s">
        <v>604</v>
      </c>
      <c r="C83" s="170"/>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653</v>
      </c>
      <c r="B84" s="223" t="s">
        <v>606</v>
      </c>
      <c r="C84" s="170"/>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654</v>
      </c>
      <c r="B85" s="223" t="s">
        <v>608</v>
      </c>
      <c r="C85" s="170"/>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655</v>
      </c>
      <c r="B86" s="223" t="s">
        <v>610</v>
      </c>
      <c r="C86" s="230"/>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B8" zoomScale="70" zoomScaleSheetLayoutView="70" workbookViewId="0">
      <selection activeCell="AW4" sqref="AW1:AW1048576"/>
    </sheetView>
  </sheetViews>
  <sheetFormatPr defaultColWidth="9.140625" defaultRowHeight="15" x14ac:dyDescent="0.25"/>
  <cols>
    <col min="1" max="1" width="16.42578125" style="19" customWidth="1"/>
    <col min="2" max="2" width="27.85546875" style="19" customWidth="1"/>
    <col min="3" max="3" width="22.28515625" style="19" bestFit="1" customWidth="1"/>
    <col min="4" max="4" width="15.140625" style="19" customWidth="1"/>
    <col min="5" max="12" width="7.7109375" style="19" customWidth="1"/>
    <col min="13" max="13" width="10.7109375" style="19" customWidth="1"/>
    <col min="14" max="14" width="41" style="19" customWidth="1"/>
    <col min="15" max="15" width="28.2851562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3.140625" style="19" customWidth="1"/>
    <col min="28" max="28" width="18.7109375" style="19" customWidth="1"/>
    <col min="29" max="29" width="20.85546875" style="19" customWidth="1"/>
    <col min="30" max="30" width="18.140625" style="19" customWidth="1"/>
    <col min="31" max="31" width="19.85546875" style="19" customWidth="1"/>
    <col min="32" max="32" width="11.7109375" style="19" customWidth="1"/>
    <col min="33" max="33" width="18.7109375" style="19" customWidth="1"/>
    <col min="34" max="34" width="12.5703125" style="19" customWidth="1"/>
    <col min="35" max="35" width="12.42578125" style="19" customWidth="1"/>
    <col min="36" max="36" width="11.7109375" style="19" customWidth="1"/>
    <col min="37" max="37" width="14.855468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49" width="0" style="19" hidden="1" customWidth="1"/>
    <col min="50" max="16384" width="9.140625" style="19"/>
  </cols>
  <sheetData>
    <row r="1" spans="1:48" ht="18.75" x14ac:dyDescent="0.25">
      <c r="AV1" s="37" t="s">
        <v>71</v>
      </c>
    </row>
    <row r="2" spans="1:48" ht="18.75" x14ac:dyDescent="0.3">
      <c r="AV2" s="15" t="s">
        <v>12</v>
      </c>
    </row>
    <row r="3" spans="1:48" ht="18.75" x14ac:dyDescent="0.3">
      <c r="AV3" s="15" t="s">
        <v>70</v>
      </c>
    </row>
    <row r="4" spans="1:48" ht="18.75" x14ac:dyDescent="0.3">
      <c r="AV4" s="15"/>
    </row>
    <row r="5" spans="1:48" ht="18.75" customHeight="1" x14ac:dyDescent="0.25">
      <c r="A5" s="265" t="str">
        <f>'6.2. Паспорт фин осв ввод'!A4:Q4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местоположение'!A9:C9</f>
        <v xml:space="preserve">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68" t="str">
        <f>'6.2. Паспорт фин осв ввод'!A11:Q11</f>
        <v>F_TP1100.PS.0041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3" customHeight="1" x14ac:dyDescent="0.25">
      <c r="A15" s="267"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9"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9"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9"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1" customFormat="1" x14ac:dyDescent="0.25">
      <c r="A21" s="419" t="s">
        <v>432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9" s="21" customFormat="1" ht="58.5" customHeight="1" x14ac:dyDescent="0.25">
      <c r="A22" s="410" t="s">
        <v>54</v>
      </c>
      <c r="B22" s="421" t="s">
        <v>26</v>
      </c>
      <c r="C22" s="410" t="s">
        <v>53</v>
      </c>
      <c r="D22" s="410" t="s">
        <v>52</v>
      </c>
      <c r="E22" s="424" t="s">
        <v>443</v>
      </c>
      <c r="F22" s="425"/>
      <c r="G22" s="425"/>
      <c r="H22" s="425"/>
      <c r="I22" s="425"/>
      <c r="J22" s="425"/>
      <c r="K22" s="425"/>
      <c r="L22" s="426"/>
      <c r="M22" s="410" t="s">
        <v>51</v>
      </c>
      <c r="N22" s="410" t="s">
        <v>50</v>
      </c>
      <c r="O22" s="410" t="s">
        <v>49</v>
      </c>
      <c r="P22" s="405" t="s">
        <v>210</v>
      </c>
      <c r="Q22" s="405" t="s">
        <v>48</v>
      </c>
      <c r="R22" s="405" t="s">
        <v>47</v>
      </c>
      <c r="S22" s="405" t="s">
        <v>46</v>
      </c>
      <c r="T22" s="405"/>
      <c r="U22" s="427" t="s">
        <v>45</v>
      </c>
      <c r="V22" s="427" t="s">
        <v>44</v>
      </c>
      <c r="W22" s="405" t="s">
        <v>43</v>
      </c>
      <c r="X22" s="405" t="s">
        <v>42</v>
      </c>
      <c r="Y22" s="405" t="s">
        <v>41</v>
      </c>
      <c r="Z22" s="412" t="s">
        <v>40</v>
      </c>
      <c r="AA22" s="405" t="s">
        <v>39</v>
      </c>
      <c r="AB22" s="405" t="s">
        <v>38</v>
      </c>
      <c r="AC22" s="405" t="s">
        <v>37</v>
      </c>
      <c r="AD22" s="405" t="s">
        <v>36</v>
      </c>
      <c r="AE22" s="405" t="s">
        <v>35</v>
      </c>
      <c r="AF22" s="405" t="s">
        <v>34</v>
      </c>
      <c r="AG22" s="405"/>
      <c r="AH22" s="405"/>
      <c r="AI22" s="405"/>
      <c r="AJ22" s="405"/>
      <c r="AK22" s="405"/>
      <c r="AL22" s="405" t="s">
        <v>33</v>
      </c>
      <c r="AM22" s="405"/>
      <c r="AN22" s="405"/>
      <c r="AO22" s="405"/>
      <c r="AP22" s="405" t="s">
        <v>32</v>
      </c>
      <c r="AQ22" s="405"/>
      <c r="AR22" s="405" t="s">
        <v>31</v>
      </c>
      <c r="AS22" s="405" t="s">
        <v>30</v>
      </c>
      <c r="AT22" s="405" t="s">
        <v>29</v>
      </c>
      <c r="AU22" s="405" t="s">
        <v>28</v>
      </c>
      <c r="AV22" s="413" t="s">
        <v>27</v>
      </c>
    </row>
    <row r="23" spans="1:49" s="21" customFormat="1" ht="64.5" customHeight="1" x14ac:dyDescent="0.25">
      <c r="A23" s="420"/>
      <c r="B23" s="422"/>
      <c r="C23" s="420"/>
      <c r="D23" s="420"/>
      <c r="E23" s="415" t="s">
        <v>25</v>
      </c>
      <c r="F23" s="406" t="s">
        <v>131</v>
      </c>
      <c r="G23" s="406" t="s">
        <v>130</v>
      </c>
      <c r="H23" s="406" t="s">
        <v>129</v>
      </c>
      <c r="I23" s="408" t="s">
        <v>353</v>
      </c>
      <c r="J23" s="408" t="s">
        <v>354</v>
      </c>
      <c r="K23" s="408" t="s">
        <v>355</v>
      </c>
      <c r="L23" s="406" t="s">
        <v>82</v>
      </c>
      <c r="M23" s="420"/>
      <c r="N23" s="420"/>
      <c r="O23" s="420"/>
      <c r="P23" s="405"/>
      <c r="Q23" s="405"/>
      <c r="R23" s="405"/>
      <c r="S23" s="417" t="s">
        <v>3</v>
      </c>
      <c r="T23" s="417" t="s">
        <v>13</v>
      </c>
      <c r="U23" s="427"/>
      <c r="V23" s="427"/>
      <c r="W23" s="405"/>
      <c r="X23" s="405"/>
      <c r="Y23" s="405"/>
      <c r="Z23" s="405"/>
      <c r="AA23" s="405"/>
      <c r="AB23" s="405"/>
      <c r="AC23" s="405"/>
      <c r="AD23" s="405"/>
      <c r="AE23" s="405"/>
      <c r="AF23" s="405" t="s">
        <v>24</v>
      </c>
      <c r="AG23" s="405"/>
      <c r="AH23" s="405" t="s">
        <v>23</v>
      </c>
      <c r="AI23" s="405"/>
      <c r="AJ23" s="410" t="s">
        <v>22</v>
      </c>
      <c r="AK23" s="410" t="s">
        <v>21</v>
      </c>
      <c r="AL23" s="410" t="s">
        <v>20</v>
      </c>
      <c r="AM23" s="410" t="s">
        <v>19</v>
      </c>
      <c r="AN23" s="410" t="s">
        <v>18</v>
      </c>
      <c r="AO23" s="410" t="s">
        <v>17</v>
      </c>
      <c r="AP23" s="410" t="s">
        <v>16</v>
      </c>
      <c r="AQ23" s="428" t="s">
        <v>13</v>
      </c>
      <c r="AR23" s="405"/>
      <c r="AS23" s="405"/>
      <c r="AT23" s="405"/>
      <c r="AU23" s="405"/>
      <c r="AV23" s="414"/>
    </row>
    <row r="24" spans="1:49" s="21"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45" t="s">
        <v>15</v>
      </c>
      <c r="AG24" s="145" t="s">
        <v>14</v>
      </c>
      <c r="AH24" s="146" t="s">
        <v>3</v>
      </c>
      <c r="AI24" s="146" t="s">
        <v>13</v>
      </c>
      <c r="AJ24" s="411"/>
      <c r="AK24" s="411"/>
      <c r="AL24" s="411"/>
      <c r="AM24" s="411"/>
      <c r="AN24" s="411"/>
      <c r="AO24" s="411"/>
      <c r="AP24" s="411"/>
      <c r="AQ24" s="429"/>
      <c r="AR24" s="405"/>
      <c r="AS24" s="405"/>
      <c r="AT24" s="405"/>
      <c r="AU24" s="405"/>
      <c r="AV24" s="414"/>
    </row>
    <row r="25" spans="1:49" s="20"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9" s="20" customFormat="1" ht="63.75" x14ac:dyDescent="0.2">
      <c r="A26" s="171">
        <v>2018.0132000000001</v>
      </c>
      <c r="B26" s="172" t="s">
        <v>663</v>
      </c>
      <c r="C26" s="172" t="s">
        <v>513</v>
      </c>
      <c r="D26" s="173" t="s">
        <v>514</v>
      </c>
      <c r="E26" s="174" t="s">
        <v>316</v>
      </c>
      <c r="F26" s="174" t="s">
        <v>316</v>
      </c>
      <c r="G26" s="174" t="s">
        <v>316</v>
      </c>
      <c r="H26" s="174" t="s">
        <v>316</v>
      </c>
      <c r="I26" s="174" t="s">
        <v>316</v>
      </c>
      <c r="J26" s="174" t="s">
        <v>316</v>
      </c>
      <c r="K26" s="174" t="s">
        <v>316</v>
      </c>
      <c r="L26" s="174" t="s">
        <v>316</v>
      </c>
      <c r="M26" s="175" t="s">
        <v>515</v>
      </c>
      <c r="N26" s="172" t="s">
        <v>516</v>
      </c>
      <c r="O26" s="172" t="s">
        <v>663</v>
      </c>
      <c r="P26" s="176">
        <v>16665</v>
      </c>
      <c r="Q26" s="172" t="s">
        <v>517</v>
      </c>
      <c r="R26" s="176">
        <v>11665</v>
      </c>
      <c r="S26" s="175" t="s">
        <v>518</v>
      </c>
      <c r="T26" s="175" t="s">
        <v>518</v>
      </c>
      <c r="U26" s="177">
        <v>3</v>
      </c>
      <c r="V26" s="177">
        <v>3</v>
      </c>
      <c r="W26" s="178" t="s">
        <v>519</v>
      </c>
      <c r="X26" s="179">
        <v>11479</v>
      </c>
      <c r="Y26" s="172"/>
      <c r="Z26" s="177">
        <v>1</v>
      </c>
      <c r="AA26" s="180">
        <v>9450</v>
      </c>
      <c r="AB26" s="172" t="s">
        <v>520</v>
      </c>
      <c r="AC26" s="172" t="s">
        <v>519</v>
      </c>
      <c r="AD26" s="172" t="s">
        <v>520</v>
      </c>
      <c r="AE26" s="176">
        <v>0</v>
      </c>
      <c r="AF26" s="181" t="s">
        <v>521</v>
      </c>
      <c r="AG26" s="178" t="s">
        <v>522</v>
      </c>
      <c r="AH26" s="178" t="s">
        <v>523</v>
      </c>
      <c r="AI26" s="178" t="s">
        <v>523</v>
      </c>
      <c r="AJ26" s="182" t="s">
        <v>524</v>
      </c>
      <c r="AK26" s="183">
        <v>43329</v>
      </c>
      <c r="AL26" s="174" t="s">
        <v>316</v>
      </c>
      <c r="AM26" s="174" t="s">
        <v>316</v>
      </c>
      <c r="AN26" s="174" t="s">
        <v>316</v>
      </c>
      <c r="AO26" s="174" t="s">
        <v>316</v>
      </c>
      <c r="AP26" s="178" t="s">
        <v>525</v>
      </c>
      <c r="AQ26" s="178" t="s">
        <v>525</v>
      </c>
      <c r="AR26" s="178" t="s">
        <v>526</v>
      </c>
      <c r="AS26" s="178" t="s">
        <v>526</v>
      </c>
      <c r="AT26" s="178" t="s">
        <v>527</v>
      </c>
      <c r="AU26" s="174" t="s">
        <v>316</v>
      </c>
      <c r="AV26" s="174" t="s">
        <v>316</v>
      </c>
      <c r="AW26" s="163">
        <v>9.4499999999999993</v>
      </c>
    </row>
    <row r="27" spans="1:49"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78" t="s">
        <v>528</v>
      </c>
      <c r="X27" s="179">
        <v>11665</v>
      </c>
      <c r="Y27" s="184"/>
      <c r="Z27" s="184"/>
      <c r="AA27" s="180">
        <v>11401</v>
      </c>
      <c r="AB27" s="184"/>
      <c r="AC27" s="184"/>
      <c r="AD27" s="184"/>
      <c r="AE27" s="184"/>
      <c r="AF27" s="184"/>
      <c r="AG27" s="184"/>
      <c r="AH27" s="184"/>
      <c r="AI27" s="184"/>
      <c r="AJ27" s="184"/>
      <c r="AK27" s="184"/>
      <c r="AL27" s="184"/>
      <c r="AM27" s="184"/>
      <c r="AN27" s="184"/>
      <c r="AO27" s="184"/>
      <c r="AP27" s="184"/>
      <c r="AQ27" s="184"/>
      <c r="AR27" s="184"/>
      <c r="AS27" s="184"/>
      <c r="AT27" s="184"/>
      <c r="AU27" s="184"/>
      <c r="AV27" s="184"/>
    </row>
    <row r="28" spans="1:49"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78" t="s">
        <v>529</v>
      </c>
      <c r="X28" s="179">
        <v>11665</v>
      </c>
      <c r="Y28" s="184"/>
      <c r="Z28" s="184"/>
      <c r="AA28" s="180">
        <v>11665</v>
      </c>
      <c r="AB28" s="184"/>
      <c r="AC28" s="184"/>
      <c r="AD28" s="184"/>
      <c r="AE28" s="184"/>
      <c r="AF28" s="184"/>
      <c r="AG28" s="184"/>
      <c r="AH28" s="184"/>
      <c r="AI28" s="184"/>
      <c r="AJ28" s="184"/>
      <c r="AK28" s="184"/>
      <c r="AL28" s="184"/>
      <c r="AM28" s="184"/>
      <c r="AN28" s="184"/>
      <c r="AO28" s="184"/>
      <c r="AP28" s="184"/>
      <c r="AQ28" s="184"/>
      <c r="AR28" s="184"/>
      <c r="AS28" s="184"/>
      <c r="AT28" s="184"/>
      <c r="AU28" s="184"/>
      <c r="AV28" s="184"/>
    </row>
    <row r="29" spans="1:49" ht="51" x14ac:dyDescent="0.25">
      <c r="A29" s="171">
        <v>1</v>
      </c>
      <c r="B29" s="172" t="s">
        <v>663</v>
      </c>
      <c r="C29" s="185" t="s">
        <v>513</v>
      </c>
      <c r="D29" s="186" t="s">
        <v>514</v>
      </c>
      <c r="E29" s="174" t="s">
        <v>316</v>
      </c>
      <c r="F29" s="174" t="s">
        <v>316</v>
      </c>
      <c r="G29" s="174" t="s">
        <v>316</v>
      </c>
      <c r="H29" s="174" t="s">
        <v>316</v>
      </c>
      <c r="I29" s="174" t="s">
        <v>316</v>
      </c>
      <c r="J29" s="174" t="s">
        <v>316</v>
      </c>
      <c r="K29" s="174" t="s">
        <v>316</v>
      </c>
      <c r="L29" s="174" t="s">
        <v>316</v>
      </c>
      <c r="M29" s="175" t="s">
        <v>656</v>
      </c>
      <c r="N29" s="185" t="s">
        <v>533</v>
      </c>
      <c r="O29" s="172" t="s">
        <v>663</v>
      </c>
      <c r="P29" s="187" t="s">
        <v>534</v>
      </c>
      <c r="Q29" s="187" t="s">
        <v>535</v>
      </c>
      <c r="R29" s="187" t="s">
        <v>534</v>
      </c>
      <c r="S29" s="187" t="s">
        <v>536</v>
      </c>
      <c r="T29" s="187" t="s">
        <v>536</v>
      </c>
      <c r="U29" s="187" t="s">
        <v>67</v>
      </c>
      <c r="V29" s="187" t="s">
        <v>67</v>
      </c>
      <c r="W29" s="178" t="s">
        <v>537</v>
      </c>
      <c r="X29" s="187" t="s">
        <v>534</v>
      </c>
      <c r="Y29" s="174" t="s">
        <v>316</v>
      </c>
      <c r="Z29" s="174" t="s">
        <v>316</v>
      </c>
      <c r="AA29" s="174" t="s">
        <v>316</v>
      </c>
      <c r="AB29" s="187" t="s">
        <v>534</v>
      </c>
      <c r="AC29" s="178" t="s">
        <v>537</v>
      </c>
      <c r="AD29" s="187" t="s">
        <v>657</v>
      </c>
      <c r="AE29" s="187" t="s">
        <v>658</v>
      </c>
      <c r="AF29" s="174" t="s">
        <v>316</v>
      </c>
      <c r="AG29" s="174" t="s">
        <v>316</v>
      </c>
      <c r="AH29" s="174" t="s">
        <v>316</v>
      </c>
      <c r="AI29" s="187" t="s">
        <v>538</v>
      </c>
      <c r="AJ29" s="187" t="s">
        <v>538</v>
      </c>
      <c r="AK29" s="187" t="s">
        <v>539</v>
      </c>
      <c r="AL29" s="183" t="s">
        <v>675</v>
      </c>
      <c r="AM29" s="174" t="s">
        <v>316</v>
      </c>
      <c r="AN29" s="174" t="s">
        <v>316</v>
      </c>
      <c r="AO29" s="174" t="s">
        <v>316</v>
      </c>
      <c r="AP29" s="187" t="s">
        <v>538</v>
      </c>
      <c r="AQ29" s="187" t="s">
        <v>538</v>
      </c>
      <c r="AR29" s="187" t="s">
        <v>538</v>
      </c>
      <c r="AS29" s="187" t="s">
        <v>538</v>
      </c>
      <c r="AT29" s="187" t="s">
        <v>540</v>
      </c>
      <c r="AU29" s="174" t="s">
        <v>316</v>
      </c>
      <c r="AV29" s="188" t="s">
        <v>676</v>
      </c>
      <c r="AW29" s="163">
        <v>8.5999999999999993E-2</v>
      </c>
    </row>
    <row r="30" spans="1:49"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9"/>
      <c r="X30" s="150"/>
      <c r="Y30" s="148"/>
      <c r="Z30" s="148"/>
      <c r="AA30" s="151"/>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62" zoomScaleNormal="62" workbookViewId="0">
      <selection activeCell="G58" sqref="G58"/>
    </sheetView>
  </sheetViews>
  <sheetFormatPr defaultRowHeight="15" x14ac:dyDescent="0.25"/>
  <cols>
    <col min="1" max="1" width="58.7109375" style="190" customWidth="1"/>
    <col min="2" max="2" width="46.5703125" style="190" customWidth="1"/>
  </cols>
  <sheetData>
    <row r="1" spans="1:2" ht="18.75" x14ac:dyDescent="0.25">
      <c r="B1" s="191" t="s">
        <v>71</v>
      </c>
    </row>
    <row r="2" spans="1:2" ht="18.75" x14ac:dyDescent="0.3">
      <c r="B2" s="192" t="s">
        <v>12</v>
      </c>
    </row>
    <row r="3" spans="1:2" ht="18.75" x14ac:dyDescent="0.3">
      <c r="B3" s="192" t="s">
        <v>549</v>
      </c>
    </row>
    <row r="5" spans="1:2" ht="18.75" x14ac:dyDescent="0.3">
      <c r="A5" s="433" t="str">
        <f>'7. Паспорт отчет о закупке'!A5:AV5</f>
        <v>Год раскрытия информации: 2023 год</v>
      </c>
      <c r="B5" s="433"/>
    </row>
    <row r="6" spans="1:2" ht="18.75" x14ac:dyDescent="0.3">
      <c r="A6" s="189"/>
      <c r="B6" s="189"/>
    </row>
    <row r="7" spans="1:2" ht="18.75" x14ac:dyDescent="0.25">
      <c r="A7" s="434" t="s">
        <v>11</v>
      </c>
      <c r="B7" s="434"/>
    </row>
    <row r="8" spans="1:2" ht="18.75" x14ac:dyDescent="0.25">
      <c r="A8" s="193"/>
      <c r="B8" s="193"/>
    </row>
    <row r="9" spans="1:2" ht="15.75" x14ac:dyDescent="0.25">
      <c r="A9" s="435" t="str">
        <f>'7. Паспорт отчет о закупке'!A9:AV9</f>
        <v xml:space="preserve">АО "Россети Тюмень"  </v>
      </c>
      <c r="B9" s="435"/>
    </row>
    <row r="10" spans="1:2" ht="18.75" x14ac:dyDescent="0.25">
      <c r="A10" s="431" t="s">
        <v>10</v>
      </c>
      <c r="B10" s="431"/>
    </row>
    <row r="11" spans="1:2" ht="18.75" x14ac:dyDescent="0.25">
      <c r="A11" s="193"/>
      <c r="B11" s="193"/>
    </row>
    <row r="12" spans="1:2" ht="15.75" x14ac:dyDescent="0.25">
      <c r="A12" s="436" t="str">
        <f>'7. Паспорт отчет о закупке'!A12:AV12</f>
        <v>F_TP1100.PS.0041</v>
      </c>
      <c r="B12" s="436"/>
    </row>
    <row r="13" spans="1:2" ht="18.75" x14ac:dyDescent="0.25">
      <c r="A13" s="431" t="s">
        <v>9</v>
      </c>
      <c r="B13" s="431"/>
    </row>
    <row r="14" spans="1:2" ht="18.75" x14ac:dyDescent="0.25">
      <c r="A14" s="11"/>
      <c r="B14" s="11"/>
    </row>
    <row r="15" spans="1:2" ht="82.5" customHeight="1" x14ac:dyDescent="0.25">
      <c r="A15" s="430"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30"/>
    </row>
    <row r="16" spans="1:2" ht="18.75" x14ac:dyDescent="0.25">
      <c r="A16" s="431" t="s">
        <v>7</v>
      </c>
      <c r="B16" s="431"/>
    </row>
    <row r="17" spans="1:2" ht="15.75" x14ac:dyDescent="0.25">
      <c r="A17" s="109"/>
      <c r="B17" s="154"/>
    </row>
    <row r="18" spans="1:2" ht="30" customHeight="1" x14ac:dyDescent="0.25">
      <c r="A18" s="432" t="s">
        <v>433</v>
      </c>
      <c r="B18" s="432"/>
    </row>
    <row r="19" spans="1:2" ht="20.25" customHeight="1" x14ac:dyDescent="0.25">
      <c r="A19" s="231"/>
      <c r="B19" s="231"/>
    </row>
    <row r="20" spans="1:2" ht="15.75" thickBot="1" x14ac:dyDescent="0.3"/>
    <row r="21" spans="1:2" ht="93.75" customHeight="1" x14ac:dyDescent="0.25">
      <c r="A21" s="155" t="s">
        <v>550</v>
      </c>
      <c r="B21" s="194"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156" t="s">
        <v>323</v>
      </c>
      <c r="B22" s="195" t="s">
        <v>680</v>
      </c>
    </row>
    <row r="23" spans="1:2" x14ac:dyDescent="0.25">
      <c r="A23" s="156" t="s">
        <v>289</v>
      </c>
      <c r="B23" s="196" t="s">
        <v>551</v>
      </c>
    </row>
    <row r="24" spans="1:2" x14ac:dyDescent="0.25">
      <c r="A24" s="156" t="s">
        <v>324</v>
      </c>
      <c r="B24" s="197" t="s">
        <v>681</v>
      </c>
    </row>
    <row r="25" spans="1:2" x14ac:dyDescent="0.25">
      <c r="A25" s="157" t="s">
        <v>325</v>
      </c>
      <c r="B25" s="195">
        <v>2025</v>
      </c>
    </row>
    <row r="26" spans="1:2" ht="28.5" x14ac:dyDescent="0.25">
      <c r="A26" s="157" t="s">
        <v>326</v>
      </c>
      <c r="B26" s="197" t="str">
        <f>'3.3 паспорт описание'!C30</f>
        <v>С</v>
      </c>
    </row>
    <row r="27" spans="1:2" ht="28.5" x14ac:dyDescent="0.25">
      <c r="A27" s="158" t="s">
        <v>673</v>
      </c>
      <c r="B27" s="198">
        <v>593.53200000000004</v>
      </c>
    </row>
    <row r="28" spans="1:2" ht="30" x14ac:dyDescent="0.25">
      <c r="A28" s="159" t="s">
        <v>327</v>
      </c>
      <c r="B28" s="199" t="s">
        <v>659</v>
      </c>
    </row>
    <row r="29" spans="1:2" ht="28.5" x14ac:dyDescent="0.25">
      <c r="A29" s="158" t="s">
        <v>328</v>
      </c>
      <c r="B29" s="232">
        <v>9.5359999999999996</v>
      </c>
    </row>
    <row r="30" spans="1:2" ht="28.5" x14ac:dyDescent="0.25">
      <c r="A30" s="158" t="s">
        <v>329</v>
      </c>
      <c r="B30" s="200">
        <v>9.5359999999999996</v>
      </c>
    </row>
    <row r="31" spans="1:2" x14ac:dyDescent="0.25">
      <c r="A31" s="159" t="s">
        <v>330</v>
      </c>
      <c r="B31" s="197"/>
    </row>
    <row r="32" spans="1:2" ht="30" customHeight="1" thickBot="1" x14ac:dyDescent="0.3">
      <c r="A32" s="201" t="s">
        <v>552</v>
      </c>
      <c r="B32" s="202">
        <v>9.4499999999999993</v>
      </c>
    </row>
    <row r="33" spans="1:2" s="160" customFormat="1" ht="45" customHeight="1" x14ac:dyDescent="0.25">
      <c r="A33" s="161" t="s">
        <v>553</v>
      </c>
      <c r="B33" s="163">
        <v>9.4499999999999993</v>
      </c>
    </row>
    <row r="34" spans="1:2" s="160" customFormat="1" x14ac:dyDescent="0.25">
      <c r="A34" s="161" t="s">
        <v>331</v>
      </c>
      <c r="B34" s="162">
        <v>1.59</v>
      </c>
    </row>
    <row r="35" spans="1:2" s="160" customFormat="1" x14ac:dyDescent="0.25">
      <c r="A35" s="161" t="s">
        <v>332</v>
      </c>
      <c r="B35" s="163">
        <v>9.4499999999999993</v>
      </c>
    </row>
    <row r="36" spans="1:2" s="160" customFormat="1" x14ac:dyDescent="0.25">
      <c r="A36" s="161" t="s">
        <v>333</v>
      </c>
      <c r="B36" s="163">
        <v>9.4499999999999993</v>
      </c>
    </row>
    <row r="37" spans="1:2" ht="45" customHeight="1" thickBot="1" x14ac:dyDescent="0.3">
      <c r="A37" s="201" t="s">
        <v>554</v>
      </c>
      <c r="B37" s="202">
        <v>0</v>
      </c>
    </row>
    <row r="38" spans="1:2" s="160" customFormat="1" ht="30" customHeight="1" x14ac:dyDescent="0.25">
      <c r="A38" s="161" t="s">
        <v>555</v>
      </c>
      <c r="B38" s="162" t="s">
        <v>454</v>
      </c>
    </row>
    <row r="39" spans="1:2" s="160" customFormat="1" x14ac:dyDescent="0.25">
      <c r="A39" s="161" t="s">
        <v>331</v>
      </c>
      <c r="B39" s="162" t="s">
        <v>454</v>
      </c>
    </row>
    <row r="40" spans="1:2" s="160" customFormat="1" x14ac:dyDescent="0.25">
      <c r="A40" s="161" t="s">
        <v>332</v>
      </c>
      <c r="B40" s="162" t="s">
        <v>454</v>
      </c>
    </row>
    <row r="41" spans="1:2" s="160" customFormat="1" x14ac:dyDescent="0.25">
      <c r="A41" s="161" t="s">
        <v>333</v>
      </c>
      <c r="B41" s="162" t="s">
        <v>454</v>
      </c>
    </row>
    <row r="42" spans="1:2" ht="30" customHeight="1" thickBot="1" x14ac:dyDescent="0.3">
      <c r="A42" s="201" t="s">
        <v>556</v>
      </c>
      <c r="B42" s="202">
        <v>8.5999999999999993E-2</v>
      </c>
    </row>
    <row r="43" spans="1:2" s="160" customFormat="1" ht="45" customHeight="1" x14ac:dyDescent="0.25">
      <c r="A43" s="161" t="s">
        <v>557</v>
      </c>
      <c r="B43" s="163">
        <v>8.5999999999999993E-2</v>
      </c>
    </row>
    <row r="44" spans="1:2" s="160" customFormat="1" x14ac:dyDescent="0.25">
      <c r="A44" s="161" t="s">
        <v>331</v>
      </c>
      <c r="B44" s="162">
        <v>0.01</v>
      </c>
    </row>
    <row r="45" spans="1:2" s="160" customFormat="1" x14ac:dyDescent="0.25">
      <c r="A45" s="161" t="s">
        <v>332</v>
      </c>
      <c r="B45" s="163">
        <v>7.8E-2</v>
      </c>
    </row>
    <row r="46" spans="1:2" s="160" customFormat="1" x14ac:dyDescent="0.25">
      <c r="A46" s="161" t="s">
        <v>333</v>
      </c>
      <c r="B46" s="163">
        <v>6.6000000000000003E-2</v>
      </c>
    </row>
    <row r="47" spans="1:2" ht="30" customHeight="1" thickBot="1" x14ac:dyDescent="0.3">
      <c r="A47" s="201" t="s">
        <v>334</v>
      </c>
      <c r="B47" s="203" t="s">
        <v>454</v>
      </c>
    </row>
    <row r="48" spans="1:2" s="160" customFormat="1" x14ac:dyDescent="0.25">
      <c r="A48" s="161" t="s">
        <v>330</v>
      </c>
      <c r="B48" s="162" t="s">
        <v>454</v>
      </c>
    </row>
    <row r="49" spans="1:2" s="160" customFormat="1" x14ac:dyDescent="0.25">
      <c r="A49" s="161" t="s">
        <v>558</v>
      </c>
      <c r="B49" s="162" t="s">
        <v>454</v>
      </c>
    </row>
    <row r="50" spans="1:2" s="160" customFormat="1" x14ac:dyDescent="0.25">
      <c r="A50" s="161" t="s">
        <v>559</v>
      </c>
      <c r="B50" s="162" t="s">
        <v>454</v>
      </c>
    </row>
    <row r="51" spans="1:2" s="160" customFormat="1" ht="30" customHeight="1" x14ac:dyDescent="0.25">
      <c r="A51" s="161" t="s">
        <v>560</v>
      </c>
      <c r="B51" s="162" t="s">
        <v>454</v>
      </c>
    </row>
    <row r="52" spans="1:2" ht="15.75" thickBot="1" x14ac:dyDescent="0.3">
      <c r="A52" s="201" t="s">
        <v>335</v>
      </c>
      <c r="B52" s="203">
        <v>1.78</v>
      </c>
    </row>
    <row r="53" spans="1:2" ht="15.75" thickBot="1" x14ac:dyDescent="0.3">
      <c r="A53" s="201" t="s">
        <v>336</v>
      </c>
      <c r="B53" s="202">
        <v>10.561999999999999</v>
      </c>
    </row>
    <row r="54" spans="1:2" ht="15.75" thickBot="1" x14ac:dyDescent="0.3">
      <c r="A54" s="201" t="s">
        <v>337</v>
      </c>
      <c r="B54" s="203">
        <v>2.13</v>
      </c>
    </row>
    <row r="55" spans="1:2" ht="15.75" thickBot="1" x14ac:dyDescent="0.3">
      <c r="A55" s="201" t="s">
        <v>338</v>
      </c>
      <c r="B55" s="202">
        <v>10.55</v>
      </c>
    </row>
    <row r="56" spans="1:2" ht="15.75" thickBot="1" x14ac:dyDescent="0.3">
      <c r="A56" s="201" t="s">
        <v>339</v>
      </c>
      <c r="B56" s="203" t="s">
        <v>454</v>
      </c>
    </row>
    <row r="57" spans="1:2" s="160" customFormat="1" ht="30" customHeight="1" x14ac:dyDescent="0.25">
      <c r="A57" s="161" t="s">
        <v>340</v>
      </c>
      <c r="B57" s="162" t="s">
        <v>561</v>
      </c>
    </row>
    <row r="58" spans="1:2" s="160" customFormat="1" ht="30" customHeight="1" x14ac:dyDescent="0.25">
      <c r="A58" s="161" t="s">
        <v>341</v>
      </c>
      <c r="B58" s="162" t="s">
        <v>562</v>
      </c>
    </row>
    <row r="59" spans="1:2" s="160" customFormat="1" x14ac:dyDescent="0.25">
      <c r="A59" s="161" t="s">
        <v>342</v>
      </c>
      <c r="B59" s="162" t="s">
        <v>563</v>
      </c>
    </row>
    <row r="60" spans="1:2" s="160" customFormat="1" x14ac:dyDescent="0.25">
      <c r="A60" s="161" t="s">
        <v>670</v>
      </c>
      <c r="B60" s="162"/>
    </row>
    <row r="61" spans="1:2" s="160" customFormat="1" x14ac:dyDescent="0.25">
      <c r="A61" s="161" t="s">
        <v>343</v>
      </c>
      <c r="B61" s="162" t="s">
        <v>454</v>
      </c>
    </row>
    <row r="62" spans="1:2" ht="30" customHeight="1" thickBot="1" x14ac:dyDescent="0.3">
      <c r="A62" s="201" t="s">
        <v>344</v>
      </c>
      <c r="B62" s="204" t="s">
        <v>661</v>
      </c>
    </row>
    <row r="63" spans="1:2" ht="30" customHeight="1" thickBot="1" x14ac:dyDescent="0.3">
      <c r="A63" s="201" t="s">
        <v>345</v>
      </c>
      <c r="B63" s="204" t="s">
        <v>661</v>
      </c>
    </row>
    <row r="64" spans="1:2" s="160" customFormat="1" x14ac:dyDescent="0.25">
      <c r="A64" s="161" t="s">
        <v>330</v>
      </c>
      <c r="B64" s="162" t="s">
        <v>316</v>
      </c>
    </row>
    <row r="65" spans="1:2" s="160" customFormat="1" x14ac:dyDescent="0.25">
      <c r="A65" s="161" t="s">
        <v>564</v>
      </c>
      <c r="B65" s="162" t="s">
        <v>316</v>
      </c>
    </row>
    <row r="66" spans="1:2" s="160" customFormat="1" x14ac:dyDescent="0.25">
      <c r="A66" s="161" t="s">
        <v>565</v>
      </c>
      <c r="B66" s="162" t="s">
        <v>316</v>
      </c>
    </row>
    <row r="67" spans="1:2" ht="15.75" thickBot="1" x14ac:dyDescent="0.3">
      <c r="A67" s="201" t="s">
        <v>346</v>
      </c>
      <c r="B67" s="204" t="s">
        <v>661</v>
      </c>
    </row>
    <row r="68" spans="1:2" ht="15.75" thickBot="1" x14ac:dyDescent="0.3">
      <c r="A68" s="201" t="s">
        <v>347</v>
      </c>
      <c r="B68" s="204" t="s">
        <v>661</v>
      </c>
    </row>
    <row r="69" spans="1:2" s="160" customFormat="1" x14ac:dyDescent="0.25">
      <c r="A69" s="161" t="s">
        <v>566</v>
      </c>
      <c r="B69" s="162" t="s">
        <v>316</v>
      </c>
    </row>
    <row r="70" spans="1:2" s="160" customFormat="1" x14ac:dyDescent="0.25">
      <c r="A70" s="161" t="s">
        <v>567</v>
      </c>
      <c r="B70" s="162" t="s">
        <v>316</v>
      </c>
    </row>
    <row r="71" spans="1:2" s="160" customFormat="1" x14ac:dyDescent="0.25">
      <c r="A71" s="161" t="s">
        <v>568</v>
      </c>
      <c r="B71" s="162" t="s">
        <v>316</v>
      </c>
    </row>
    <row r="72" spans="1:2" ht="30" customHeight="1" thickBot="1" x14ac:dyDescent="0.3">
      <c r="A72" s="201" t="s">
        <v>348</v>
      </c>
      <c r="B72" s="204" t="s">
        <v>660</v>
      </c>
    </row>
    <row r="73" spans="1:2" ht="30" customHeight="1" thickBot="1" x14ac:dyDescent="0.3">
      <c r="A73" s="201" t="s">
        <v>349</v>
      </c>
      <c r="B73" s="204" t="s">
        <v>661</v>
      </c>
    </row>
    <row r="74" spans="1:2" s="160" customFormat="1" x14ac:dyDescent="0.25">
      <c r="A74" s="161" t="s">
        <v>569</v>
      </c>
      <c r="B74" s="162" t="s">
        <v>316</v>
      </c>
    </row>
    <row r="75" spans="1:2" s="160" customFormat="1" ht="30" customHeight="1" x14ac:dyDescent="0.25">
      <c r="A75" s="161" t="s">
        <v>570</v>
      </c>
      <c r="B75" s="162" t="s">
        <v>316</v>
      </c>
    </row>
    <row r="76" spans="1:2" s="160" customFormat="1" x14ac:dyDescent="0.25">
      <c r="A76" s="161" t="s">
        <v>571</v>
      </c>
      <c r="B76" s="162" t="s">
        <v>316</v>
      </c>
    </row>
    <row r="77" spans="1:2" s="160" customFormat="1" x14ac:dyDescent="0.25">
      <c r="A77" s="161" t="s">
        <v>572</v>
      </c>
      <c r="B77" s="162" t="s">
        <v>316</v>
      </c>
    </row>
    <row r="78" spans="1:2" s="160" customFormat="1" x14ac:dyDescent="0.25">
      <c r="A78" s="161" t="s">
        <v>573</v>
      </c>
      <c r="B78" s="162" t="s">
        <v>316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2016-05-10T09:06:45Z</cp:lastPrinted>
  <dcterms:created xsi:type="dcterms:W3CDTF">2015-08-16T15:31:05Z</dcterms:created>
  <dcterms:modified xsi:type="dcterms:W3CDTF">2023-10-27T09:52:36Z</dcterms:modified>
</cp:coreProperties>
</file>